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Ex1.xml" ContentType="application/vnd.ms-office.chartex+xml"/>
  <Override PartName="/xl/charts/style1.xml" ContentType="application/vnd.ms-office.chartstyle+xml"/>
  <Override PartName="/xl/charts/colors1.xml" ContentType="application/vnd.ms-office.chartcolorstyle+xml"/>
  <Override PartName="/xl/charts/chart1.xml" ContentType="application/vnd.openxmlformats-officedocument.drawingml.chart+xml"/>
  <Override PartName="/xl/charts/style2.xml" ContentType="application/vnd.ms-office.chartstyle+xml"/>
  <Override PartName="/xl/charts/colors2.xml" ContentType="application/vnd.ms-office.chartcolorstyle+xml"/>
  <Override PartName="/xl/charts/chart2.xml" ContentType="application/vnd.openxmlformats-officedocument.drawingml.chart+xml"/>
  <Override PartName="/xl/charts/style3.xml" ContentType="application/vnd.ms-office.chartstyle+xml"/>
  <Override PartName="/xl/charts/colors3.xml" ContentType="application/vnd.ms-office.chartcolorstyle+xml"/>
  <Override PartName="/xl/charts/chart3.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harts/chart4.xml" ContentType="application/vnd.openxmlformats-officedocument.drawingml.chart+xml"/>
  <Override PartName="/xl/charts/style5.xml" ContentType="application/vnd.ms-office.chartstyle+xml"/>
  <Override PartName="/xl/charts/colors5.xml" ContentType="application/vnd.ms-office.chartcolorstyle+xml"/>
  <Override PartName="/xl/charts/chart5.xml" ContentType="application/vnd.openxmlformats-officedocument.drawingml.chart+xml"/>
  <Override PartName="/xl/charts/style6.xml" ContentType="application/vnd.ms-office.chartstyle+xml"/>
  <Override PartName="/xl/charts/colors6.xml" ContentType="application/vnd.ms-office.chartcolorstyle+xml"/>
  <Override PartName="/xl/charts/chart6.xml" ContentType="application/vnd.openxmlformats-officedocument.drawingml.chart+xml"/>
  <Override PartName="/xl/charts/style7.xml" ContentType="application/vnd.ms-office.chartstyle+xml"/>
  <Override PartName="/xl/charts/colors7.xml" ContentType="application/vnd.ms-office.chartcolorstyle+xml"/>
  <Override PartName="/xl/charts/chart7.xml" ContentType="application/vnd.openxmlformats-officedocument.drawingml.chart+xml"/>
  <Override PartName="/xl/charts/style8.xml" ContentType="application/vnd.ms-office.chartstyle+xml"/>
  <Override PartName="/xl/charts/colors8.xml" ContentType="application/vnd.ms-office.chartcolorstyle+xml"/>
  <Override PartName="/xl/charts/chart8.xml" ContentType="application/vnd.openxmlformats-officedocument.drawingml.chart+xml"/>
  <Override PartName="/xl/charts/style9.xml" ContentType="application/vnd.ms-office.chartstyle+xml"/>
  <Override PartName="/xl/charts/colors9.xml" ContentType="application/vnd.ms-office.chartcolorstyle+xml"/>
  <Override PartName="/xl/drawings/drawing8.xml" ContentType="application/vnd.openxmlformats-officedocument.drawing+xml"/>
  <Override PartName="/xl/charts/chartEx2.xml" ContentType="application/vnd.ms-office.chartex+xml"/>
  <Override PartName="/xl/charts/style10.xml" ContentType="application/vnd.ms-office.chartstyle+xml"/>
  <Override PartName="/xl/charts/colors10.xml" ContentType="application/vnd.ms-office.chartcolorstyle+xml"/>
  <Override PartName="/xl/charts/chart9.xml" ContentType="application/vnd.openxmlformats-officedocument.drawingml.chart+xml"/>
  <Override PartName="/xl/charts/style11.xml" ContentType="application/vnd.ms-office.chartstyle+xml"/>
  <Override PartName="/xl/charts/colors11.xml" ContentType="application/vnd.ms-office.chartcolorstyle+xml"/>
  <Override PartName="/xl/charts/chart10.xml" ContentType="application/vnd.openxmlformats-officedocument.drawingml.chart+xml"/>
  <Override PartName="/xl/charts/style12.xml" ContentType="application/vnd.ms-office.chartstyle+xml"/>
  <Override PartName="/xl/charts/colors12.xml" ContentType="application/vnd.ms-office.chartcolorstyle+xml"/>
  <Override PartName="/xl/charts/chart11.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9.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10.xml" ContentType="application/vnd.openxmlformats-officedocument.drawing+xml"/>
  <Override PartName="/xl/ctrlProps/ctrlProp1.xml" ContentType="application/vnd.ms-excel.controlproperties+xml"/>
  <Override PartName="/xl/drawings/drawing11.xml" ContentType="application/vnd.openxmlformats-officedocument.drawing+xml"/>
  <Override PartName="/xl/charts/chart12.xml" ContentType="application/vnd.openxmlformats-officedocument.drawingml.chart+xml"/>
  <Override PartName="/xl/charts/style14.xml" ContentType="application/vnd.ms-office.chartstyle+xml"/>
  <Override PartName="/xl/charts/colors14.xml" ContentType="application/vnd.ms-office.chartcolorstyle+xml"/>
  <Override PartName="/xl/charts/chart13.xml" ContentType="application/vnd.openxmlformats-officedocument.drawingml.chart+xml"/>
  <Override PartName="/xl/charts/style15.xml" ContentType="application/vnd.ms-office.chartstyle+xml"/>
  <Override PartName="/xl/charts/colors15.xml" ContentType="application/vnd.ms-office.chartcolorstyle+xml"/>
  <Override PartName="/xl/charts/chart14.xml" ContentType="application/vnd.openxmlformats-officedocument.drawingml.chart+xml"/>
  <Override PartName="/xl/charts/style16.xml" ContentType="application/vnd.ms-office.chartstyle+xml"/>
  <Override PartName="/xl/charts/colors16.xml" ContentType="application/vnd.ms-office.chartcolorstyle+xml"/>
  <Override PartName="/xl/charts/chart15.xml" ContentType="application/vnd.openxmlformats-officedocument.drawingml.chart+xml"/>
  <Override PartName="/xl/charts/style17.xml" ContentType="application/vnd.ms-office.chartstyle+xml"/>
  <Override PartName="/xl/charts/colors17.xml" ContentType="application/vnd.ms-office.chartcolorstyle+xml"/>
  <Override PartName="/xl/charts/chart16.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defaultThemeVersion="166925"/>
  <mc:AlternateContent xmlns:mc="http://schemas.openxmlformats.org/markup-compatibility/2006">
    <mc:Choice Requires="x15">
      <x15ac:absPath xmlns:x15ac="http://schemas.microsoft.com/office/spreadsheetml/2010/11/ac" url="C:\Tyrens\macro\2023-01-16 Slutversion\"/>
    </mc:Choice>
  </mc:AlternateContent>
  <xr:revisionPtr revIDLastSave="0" documentId="13_ncr:1_{C03AB2E9-1F82-49D2-9B80-036B47000220}" xr6:coauthVersionLast="47" xr6:coauthVersionMax="47" xr10:uidLastSave="{00000000-0000-0000-0000-000000000000}"/>
  <bookViews>
    <workbookView xWindow="-120" yWindow="-120" windowWidth="24240" windowHeight="13140" firstSheet="3" activeTab="5" xr2:uid="{D3F33706-98FD-4CDA-B4C5-50562A9C7FDE}"/>
  </bookViews>
  <sheets>
    <sheet name="Utveckling fil åtgärdsval" sheetId="15" state="hidden" r:id="rId1"/>
    <sheet name="Skiss stöd åtgärdsval" sheetId="1" state="hidden" r:id="rId2"/>
    <sheet name="Blad1" sheetId="27" state="hidden" r:id="rId3"/>
    <sheet name="Om" sheetId="28" r:id="rId4"/>
    <sheet name="Import" sheetId="9" r:id="rId5"/>
    <sheet name="Navigationspanel" sheetId="24" r:id="rId6"/>
    <sheet name="A. Alternativ" sheetId="2" r:id="rId7"/>
    <sheet name="B. Kriterier" sheetId="3" r:id="rId8"/>
    <sheet name="C1. Referens poängsättning" sheetId="14" r:id="rId9"/>
    <sheet name="C2. Poängsättning" sheetId="4" r:id="rId10"/>
    <sheet name="D. Viktning kriterier" sheetId="5" r:id="rId11"/>
    <sheet name="E. Viktning dimensioner" sheetId="18" r:id="rId12"/>
    <sheet name="F. Finansiell värdering" sheetId="8" r:id="rId13"/>
    <sheet name="F2. Referens kostnader" sheetId="26" state="hidden" r:id="rId14"/>
    <sheet name="G. Resultatblad" sheetId="7" r:id="rId15"/>
    <sheet name="H. Resultatpresentation" sheetId="23" r:id="rId16"/>
    <sheet name="Export" sheetId="10" r:id="rId17"/>
    <sheet name="Resultat pres, idé" sheetId="20" state="hidden" r:id="rId18"/>
    <sheet name="Inställningar" sheetId="6" state="hidden" r:id="rId19"/>
    <sheet name="Juridik och tsv" sheetId="16" state="hidden" r:id="rId20"/>
    <sheet name="kontakter" sheetId="17" state="hidden" r:id="rId21"/>
    <sheet name="Arbblad uppslag" sheetId="12" state="hidden" r:id="rId22"/>
    <sheet name="Arbblad1 Kriterier" sheetId="11" state="hidden" r:id="rId23"/>
    <sheet name="Blad13" sheetId="13" state="hidden" r:id="rId24"/>
  </sheets>
  <externalReferences>
    <externalReference r:id="rId25"/>
    <externalReference r:id="rId26"/>
    <externalReference r:id="rId27"/>
    <externalReference r:id="rId28"/>
  </externalReferences>
  <definedNames>
    <definedName name="_xlnm._FilterDatabase" localSheetId="7" hidden="1">'B. Kriterier'!$B$3:$F$62</definedName>
    <definedName name="_xlnm._FilterDatabase" localSheetId="8" hidden="1">'C1. Referens poängsättning'!$B$3:$I$62</definedName>
    <definedName name="_xlnm._FilterDatabase" localSheetId="9" hidden="1">'C2. Poängsättning'!$B$3:$H$62</definedName>
    <definedName name="_xlnm._FilterDatabase" localSheetId="10" hidden="1">'D. Viktning kriterier'!$B$11:$G$61</definedName>
    <definedName name="_xlchart.v1.0" hidden="1">'D. Viktning kriterier'!$I$13:$J$74</definedName>
    <definedName name="_xlchart.v1.1" hidden="1">'D. Viktning kriterier'!$K$12</definedName>
    <definedName name="_xlchart.v1.2" hidden="1">'D. Viktning kriterier'!$K$13:$K$74</definedName>
    <definedName name="_xlchart.v1.3" hidden="1">'D. Viktning kriterier'!$I$13:$J$74</definedName>
    <definedName name="_xlchart.v1.4" hidden="1">'D. Viktning kriterier'!$K$12</definedName>
    <definedName name="_xlchart.v1.5" hidden="1">'D. Viktning kriterier'!$K$13:$K$74</definedName>
    <definedName name="andelBF">Import!$J$8</definedName>
    <definedName name="andelFRC">Import!$J$6</definedName>
    <definedName name="andelSRC">Import!$J$7</definedName>
    <definedName name="antalpoängsteg">Inställningar!$C$6</definedName>
    <definedName name="dimension1">'B. Kriterier'!$D$4</definedName>
    <definedName name="dimension2">'B. Kriterier'!$D$16</definedName>
    <definedName name="dimension3">'B. Kriterier'!$D$28</definedName>
    <definedName name="dimension4">'B. Kriterier'!$D$40</definedName>
    <definedName name="dimension5">'B. Kriterier'!$D$52</definedName>
    <definedName name="Fliktyp">[1]Mallinställningar!$B$5</definedName>
    <definedName name="högstapoäng">Inställningar!$C$4</definedName>
    <definedName name="KrAlt1">'G. Resultatblad'!$H$13</definedName>
    <definedName name="KrAlt10">'G. Resultatblad'!$AI$13</definedName>
    <definedName name="KrAlt2">'G. Resultatblad'!$K$13</definedName>
    <definedName name="KrAlt3">'G. Resultatblad'!$N$13</definedName>
    <definedName name="KrAlt4">'G. Resultatblad'!$Q$13</definedName>
    <definedName name="KrAlt5">'G. Resultatblad'!$T$13</definedName>
    <definedName name="KrAlt6">'G. Resultatblad'!$W$13</definedName>
    <definedName name="KrAlt7">'G. Resultatblad'!$Z$13</definedName>
    <definedName name="KrAlt8">'G. Resultatblad'!$AC$13</definedName>
    <definedName name="KrAlt9">'G. Resultatblad'!$AF$13</definedName>
    <definedName name="lägstapoäng">Inställningar!$C$2</definedName>
    <definedName name="namnAlt1" localSheetId="0">'[2]A. Alternativ'!$B$21</definedName>
    <definedName name="namnAlt1">'A. Alternativ'!$C$18</definedName>
    <definedName name="NamnAlt10">'A. Alternativ'!$U$18</definedName>
    <definedName name="namnAlt2" localSheetId="0">'[2]A. Alternativ'!$C$21</definedName>
    <definedName name="namnAlt2">'A. Alternativ'!$E$18</definedName>
    <definedName name="namnAlt3" localSheetId="0">'[2]A. Alternativ'!$D$21</definedName>
    <definedName name="namnAlt3">'A. Alternativ'!$G$18</definedName>
    <definedName name="namnAlt4" localSheetId="0">'[2]A. Alternativ'!$E$21</definedName>
    <definedName name="namnAlt4">'A. Alternativ'!$I$18</definedName>
    <definedName name="namnAlt5" localSheetId="0">'[2]A. Alternativ'!$F$21</definedName>
    <definedName name="namnAlt5">'A. Alternativ'!$K$18</definedName>
    <definedName name="NamnAlt6">'A. Alternativ'!$M$18</definedName>
    <definedName name="NamnAlt7">'A. Alternativ'!$O$18</definedName>
    <definedName name="NamnAlt8">'A. Alternativ'!$Q$18</definedName>
    <definedName name="NamnAlt9">'A. Alternativ'!$S$18</definedName>
    <definedName name="nDim">'B. Kriterier'!$I$1</definedName>
    <definedName name="nKrit">'B. Kriterier'!$I$2</definedName>
    <definedName name="nP">'A. Alternativ'!$C$30</definedName>
    <definedName name="Områdesnamn">[1]Mallinställningar!$D$22</definedName>
    <definedName name="P">'A. Alternativ'!$C$29</definedName>
    <definedName name="Peff">'A. Alternativ'!$C$31</definedName>
    <definedName name="PoAlt1">'G. Resultatblad'!$H$10</definedName>
    <definedName name="PoAlt10">'G. Resultatblad'!$AI$10</definedName>
    <definedName name="PoAlt2">'G. Resultatblad'!$K$10</definedName>
    <definedName name="PoAlt3">'G. Resultatblad'!$N$10</definedName>
    <definedName name="PoAlt4">'G. Resultatblad'!$Q$10</definedName>
    <definedName name="PoAlt5">'G. Resultatblad'!$T$10</definedName>
    <definedName name="PoAlt6">'G. Resultatblad'!$W$10</definedName>
    <definedName name="PoAlt7">'G. Resultatblad'!$Z$10</definedName>
    <definedName name="PoAlt8">'G. Resultatblad'!$AC$10</definedName>
    <definedName name="PoAlt9">'G. Resultatblad'!$AF$10</definedName>
    <definedName name="resAlt1">'G. Resultatblad'!$H$10</definedName>
    <definedName name="ResFinal">'[3]A. Navigationspanel'!$U$6</definedName>
    <definedName name="ResFörmåga">[4]Navigationspanel!$X$19</definedName>
    <definedName name="ResKnowl">'[3]A. Navigationspanel'!$X$19</definedName>
    <definedName name="ResKrav">'[4]1. Krav'!$J$28</definedName>
    <definedName name="ResMKA">'[3]A. Navigationspanel'!$R$19</definedName>
    <definedName name="ResRequirem">'[3]1. Krav'!$J$28</definedName>
    <definedName name="ResSlutlig">[4]Navigationspanel!$U$6</definedName>
    <definedName name="ResVärdering">[4]Navigationspanel!$R$19</definedName>
    <definedName name="VbalBF">Import!$D$7</definedName>
    <definedName name="VbalFRC">Import!$D$5</definedName>
    <definedName name="VbalSRC">Import!$D$6</definedName>
    <definedName name="VBalTSV">Import!$D$8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26" i="18" l="1"/>
  <c r="J25" i="18"/>
  <c r="J24" i="18"/>
  <c r="J23" i="18"/>
  <c r="J22" i="18"/>
  <c r="D12" i="10"/>
  <c r="E12" i="10"/>
  <c r="F12" i="10"/>
  <c r="G12" i="10"/>
  <c r="H12" i="10"/>
  <c r="I12" i="10"/>
  <c r="J12" i="10"/>
  <c r="K12" i="10"/>
  <c r="L12" i="10"/>
  <c r="C12" i="10"/>
  <c r="U59" i="2"/>
  <c r="S59" i="2"/>
  <c r="Q59" i="2"/>
  <c r="O59" i="2"/>
  <c r="M59" i="2"/>
  <c r="K59" i="2"/>
  <c r="I59" i="2"/>
  <c r="G59" i="2"/>
  <c r="E59" i="2"/>
  <c r="C59" i="2"/>
  <c r="B53" i="2"/>
  <c r="C44" i="2"/>
  <c r="C57" i="2" s="1"/>
  <c r="D5" i="10"/>
  <c r="A17" i="27"/>
  <c r="A7" i="27"/>
  <c r="A6" i="27"/>
  <c r="AB5" i="4"/>
  <c r="AB17" i="4"/>
  <c r="C10" i="10" l="1"/>
  <c r="L4" i="10"/>
  <c r="K4" i="10"/>
  <c r="J4" i="10"/>
  <c r="I4" i="10"/>
  <c r="H4" i="10"/>
  <c r="G4" i="10"/>
  <c r="F4" i="10"/>
  <c r="E4" i="10"/>
  <c r="D4" i="10"/>
  <c r="K5" i="10"/>
  <c r="L5" i="10"/>
  <c r="E5" i="10"/>
  <c r="F5" i="10"/>
  <c r="G5" i="10"/>
  <c r="H5" i="10"/>
  <c r="I5" i="10"/>
  <c r="J5" i="10"/>
  <c r="C5" i="10"/>
  <c r="C4" i="10"/>
  <c r="AI13" i="7"/>
  <c r="AI22" i="7" s="1"/>
  <c r="AC13" i="7"/>
  <c r="AC22" i="7" s="1"/>
  <c r="G44" i="8"/>
  <c r="C38" i="2"/>
  <c r="C55" i="2" s="1"/>
  <c r="H41" i="23"/>
  <c r="H42" i="23"/>
  <c r="H43" i="23"/>
  <c r="H44" i="23"/>
  <c r="H46" i="23"/>
  <c r="H47" i="23"/>
  <c r="H45" i="23"/>
  <c r="M4" i="23"/>
  <c r="U4" i="23"/>
  <c r="G15" i="23"/>
  <c r="K15" i="23"/>
  <c r="H15" i="23"/>
  <c r="I15" i="23"/>
  <c r="J15" i="23"/>
  <c r="B15" i="23"/>
  <c r="C15" i="23"/>
  <c r="D15" i="23"/>
  <c r="E15" i="23"/>
  <c r="F15" i="23"/>
  <c r="G41" i="23"/>
  <c r="J4" i="23"/>
  <c r="I4" i="23"/>
  <c r="H4" i="23"/>
  <c r="G4" i="23"/>
  <c r="F4" i="23"/>
  <c r="E4" i="23"/>
  <c r="D4" i="23"/>
  <c r="Q3" i="23"/>
  <c r="P3" i="23"/>
  <c r="K3" i="23"/>
  <c r="I3" i="23"/>
  <c r="J3" i="23"/>
  <c r="H3" i="23"/>
  <c r="G3" i="23"/>
  <c r="F3" i="23"/>
  <c r="E3" i="23"/>
  <c r="D3" i="23"/>
  <c r="C3" i="23"/>
  <c r="K43" i="7"/>
  <c r="N43" i="7" s="1"/>
  <c r="Q43" i="7" s="1"/>
  <c r="T43" i="7" s="1"/>
  <c r="W43" i="7" s="1"/>
  <c r="Z43" i="7" s="1"/>
  <c r="AC43" i="7" s="1"/>
  <c r="AF43" i="7" s="1"/>
  <c r="AI43" i="7" s="1"/>
  <c r="D15" i="14"/>
  <c r="B62" i="3"/>
  <c r="B72" i="5" s="1"/>
  <c r="B61" i="3"/>
  <c r="B71" i="5" s="1"/>
  <c r="B60" i="3"/>
  <c r="B70" i="5" s="1"/>
  <c r="B59" i="3"/>
  <c r="B58" i="3"/>
  <c r="B68" i="5" s="1"/>
  <c r="B57" i="3"/>
  <c r="B67" i="5" s="1"/>
  <c r="B56" i="3"/>
  <c r="B66" i="5" s="1"/>
  <c r="B55" i="3"/>
  <c r="B65" i="5" s="1"/>
  <c r="B54" i="3"/>
  <c r="B64" i="5" s="1"/>
  <c r="B53" i="3"/>
  <c r="B63" i="5" s="1"/>
  <c r="B52" i="3"/>
  <c r="B54" i="18" s="1"/>
  <c r="B50" i="3"/>
  <c r="B49" i="3"/>
  <c r="B59" i="5" s="1"/>
  <c r="B48" i="3"/>
  <c r="B47" i="3"/>
  <c r="B57" i="5" s="1"/>
  <c r="B46" i="3"/>
  <c r="B56" i="5" s="1"/>
  <c r="B45" i="3"/>
  <c r="B55" i="5" s="1"/>
  <c r="B44" i="3"/>
  <c r="B54" i="5" s="1"/>
  <c r="B43" i="3"/>
  <c r="B53" i="5" s="1"/>
  <c r="B42" i="3"/>
  <c r="B52" i="5" s="1"/>
  <c r="B41" i="3"/>
  <c r="B51" i="5" s="1"/>
  <c r="B40" i="3"/>
  <c r="B53" i="18" s="1"/>
  <c r="B38" i="3"/>
  <c r="B48" i="5" s="1"/>
  <c r="B37" i="3"/>
  <c r="B47" i="5" s="1"/>
  <c r="B36" i="3"/>
  <c r="B46" i="5" s="1"/>
  <c r="B35" i="3"/>
  <c r="B45" i="5" s="1"/>
  <c r="B34" i="3"/>
  <c r="B44" i="5" s="1"/>
  <c r="B33" i="3"/>
  <c r="B43" i="5" s="1"/>
  <c r="B32" i="3"/>
  <c r="B42" i="5" s="1"/>
  <c r="B31" i="3"/>
  <c r="B41" i="5" s="1"/>
  <c r="B30" i="3"/>
  <c r="B40" i="5" s="1"/>
  <c r="B29" i="3"/>
  <c r="B39" i="5" s="1"/>
  <c r="B28" i="3"/>
  <c r="B52" i="18" s="1"/>
  <c r="B26" i="3"/>
  <c r="B35" i="5" s="1"/>
  <c r="B25" i="3"/>
  <c r="B34" i="5" s="1"/>
  <c r="B24" i="3"/>
  <c r="B33" i="5" s="1"/>
  <c r="B23" i="3"/>
  <c r="B32" i="5" s="1"/>
  <c r="B22" i="3"/>
  <c r="B21" i="3"/>
  <c r="B30" i="5" s="1"/>
  <c r="B20" i="3"/>
  <c r="B29" i="5" s="1"/>
  <c r="B19" i="3"/>
  <c r="B28" i="5" s="1"/>
  <c r="B18" i="3"/>
  <c r="B17" i="3"/>
  <c r="B26" i="5" s="1"/>
  <c r="B16" i="3"/>
  <c r="B51" i="18" s="1"/>
  <c r="B14" i="3"/>
  <c r="B22" i="5" s="1"/>
  <c r="B13" i="3"/>
  <c r="B21" i="5" s="1"/>
  <c r="B12" i="3"/>
  <c r="B20" i="5" s="1"/>
  <c r="B11" i="3"/>
  <c r="B19" i="5" s="1"/>
  <c r="B10" i="3"/>
  <c r="B18" i="5" s="1"/>
  <c r="B9" i="3"/>
  <c r="B17" i="5" s="1"/>
  <c r="B8" i="3"/>
  <c r="B16" i="5" s="1"/>
  <c r="B7" i="3"/>
  <c r="B15" i="5" s="1"/>
  <c r="B6" i="3"/>
  <c r="B14" i="5" s="1"/>
  <c r="B5" i="3"/>
  <c r="B13" i="5" s="1"/>
  <c r="B4" i="3"/>
  <c r="B50" i="18" s="1"/>
  <c r="B11" i="5"/>
  <c r="B24" i="5"/>
  <c r="B31" i="5"/>
  <c r="B37" i="5"/>
  <c r="B49" i="5"/>
  <c r="B58" i="5"/>
  <c r="B60" i="5"/>
  <c r="B61" i="5"/>
  <c r="B69" i="5"/>
  <c r="B73" i="5"/>
  <c r="B74" i="5"/>
  <c r="D8" i="7"/>
  <c r="D9" i="7"/>
  <c r="C8" i="10" l="1"/>
  <c r="J7" i="10"/>
  <c r="L7" i="10"/>
  <c r="F43" i="23"/>
  <c r="F45" i="23"/>
  <c r="F41" i="23"/>
  <c r="F44" i="23"/>
  <c r="F47" i="23"/>
  <c r="F46" i="23"/>
  <c r="F42" i="23"/>
  <c r="B62" i="5"/>
  <c r="B50" i="5"/>
  <c r="AH113" i="7" l="1"/>
  <c r="AI113" i="7" s="1"/>
  <c r="AE113" i="7"/>
  <c r="AF113" i="7" s="1"/>
  <c r="AB113" i="7"/>
  <c r="AC113" i="7" s="1"/>
  <c r="Y113" i="7"/>
  <c r="Z113" i="7" s="1"/>
  <c r="V113" i="7"/>
  <c r="W113" i="7" s="1"/>
  <c r="S113" i="7"/>
  <c r="T113" i="7" s="1"/>
  <c r="R113" i="7"/>
  <c r="P113" i="7"/>
  <c r="Q113" i="7" s="1"/>
  <c r="O113" i="7"/>
  <c r="M113" i="7"/>
  <c r="N113" i="7" s="1"/>
  <c r="L113" i="7"/>
  <c r="J113" i="7"/>
  <c r="K113" i="7" s="1"/>
  <c r="I113" i="7"/>
  <c r="G113" i="7"/>
  <c r="H113" i="7" s="1"/>
  <c r="AH112" i="7"/>
  <c r="AI112" i="7" s="1"/>
  <c r="AE112" i="7"/>
  <c r="AF112" i="7" s="1"/>
  <c r="AB112" i="7"/>
  <c r="AC112" i="7" s="1"/>
  <c r="Y112" i="7"/>
  <c r="Z112" i="7" s="1"/>
  <c r="V112" i="7"/>
  <c r="W112" i="7" s="1"/>
  <c r="S112" i="7"/>
  <c r="T112" i="7" s="1"/>
  <c r="R112" i="7"/>
  <c r="P112" i="7"/>
  <c r="Q112" i="7" s="1"/>
  <c r="O112" i="7"/>
  <c r="M112" i="7"/>
  <c r="N112" i="7" s="1"/>
  <c r="L112" i="7"/>
  <c r="J112" i="7"/>
  <c r="K112" i="7" s="1"/>
  <c r="I112" i="7"/>
  <c r="G112" i="7"/>
  <c r="H112" i="7" s="1"/>
  <c r="AH111" i="7"/>
  <c r="AI111" i="7" s="1"/>
  <c r="AE111" i="7"/>
  <c r="AF111" i="7" s="1"/>
  <c r="AB111" i="7"/>
  <c r="AC111" i="7" s="1"/>
  <c r="Y111" i="7"/>
  <c r="Z111" i="7" s="1"/>
  <c r="V111" i="7"/>
  <c r="W111" i="7" s="1"/>
  <c r="S111" i="7"/>
  <c r="T111" i="7" s="1"/>
  <c r="R111" i="7"/>
  <c r="P111" i="7"/>
  <c r="Q111" i="7" s="1"/>
  <c r="O111" i="7"/>
  <c r="M111" i="7"/>
  <c r="N111" i="7" s="1"/>
  <c r="L111" i="7"/>
  <c r="J111" i="7"/>
  <c r="K111" i="7" s="1"/>
  <c r="I111" i="7"/>
  <c r="G111" i="7"/>
  <c r="H111" i="7" s="1"/>
  <c r="AH110" i="7"/>
  <c r="AI110" i="7" s="1"/>
  <c r="AE110" i="7"/>
  <c r="AF110" i="7" s="1"/>
  <c r="AB110" i="7"/>
  <c r="AC110" i="7" s="1"/>
  <c r="Y110" i="7"/>
  <c r="Z110" i="7" s="1"/>
  <c r="V110" i="7"/>
  <c r="W110" i="7" s="1"/>
  <c r="S110" i="7"/>
  <c r="T110" i="7" s="1"/>
  <c r="R110" i="7"/>
  <c r="P110" i="7"/>
  <c r="Q110" i="7" s="1"/>
  <c r="O110" i="7"/>
  <c r="M110" i="7"/>
  <c r="N110" i="7" s="1"/>
  <c r="L110" i="7"/>
  <c r="J110" i="7"/>
  <c r="K110" i="7" s="1"/>
  <c r="I110" i="7"/>
  <c r="G110" i="7"/>
  <c r="H110" i="7" s="1"/>
  <c r="AH109" i="7"/>
  <c r="AI109" i="7" s="1"/>
  <c r="AE109" i="7"/>
  <c r="AF109" i="7" s="1"/>
  <c r="AB109" i="7"/>
  <c r="AC109" i="7" s="1"/>
  <c r="Y109" i="7"/>
  <c r="Z109" i="7" s="1"/>
  <c r="V109" i="7"/>
  <c r="W109" i="7" s="1"/>
  <c r="S109" i="7"/>
  <c r="T109" i="7" s="1"/>
  <c r="R109" i="7"/>
  <c r="P109" i="7"/>
  <c r="Q109" i="7" s="1"/>
  <c r="O109" i="7"/>
  <c r="M109" i="7"/>
  <c r="N109" i="7" s="1"/>
  <c r="L109" i="7"/>
  <c r="J109" i="7"/>
  <c r="K109" i="7" s="1"/>
  <c r="I109" i="7"/>
  <c r="G109" i="7"/>
  <c r="H109" i="7" s="1"/>
  <c r="AH108" i="7"/>
  <c r="AI108" i="7" s="1"/>
  <c r="AE108" i="7"/>
  <c r="AF108" i="7" s="1"/>
  <c r="AB108" i="7"/>
  <c r="AC108" i="7" s="1"/>
  <c r="Y108" i="7"/>
  <c r="Z108" i="7" s="1"/>
  <c r="V108" i="7"/>
  <c r="W108" i="7" s="1"/>
  <c r="S108" i="7"/>
  <c r="T108" i="7" s="1"/>
  <c r="R108" i="7"/>
  <c r="P108" i="7"/>
  <c r="Q108" i="7" s="1"/>
  <c r="O108" i="7"/>
  <c r="M108" i="7"/>
  <c r="N108" i="7" s="1"/>
  <c r="L108" i="7"/>
  <c r="J108" i="7"/>
  <c r="K108" i="7" s="1"/>
  <c r="I108" i="7"/>
  <c r="G108" i="7"/>
  <c r="H108" i="7" s="1"/>
  <c r="AH107" i="7"/>
  <c r="AI107" i="7" s="1"/>
  <c r="AE107" i="7"/>
  <c r="AF107" i="7" s="1"/>
  <c r="AB107" i="7"/>
  <c r="AC107" i="7" s="1"/>
  <c r="Y107" i="7"/>
  <c r="Z107" i="7" s="1"/>
  <c r="V107" i="7"/>
  <c r="W107" i="7" s="1"/>
  <c r="S107" i="7"/>
  <c r="T107" i="7" s="1"/>
  <c r="R107" i="7"/>
  <c r="P107" i="7"/>
  <c r="Q107" i="7" s="1"/>
  <c r="O107" i="7"/>
  <c r="M107" i="7"/>
  <c r="N107" i="7" s="1"/>
  <c r="L107" i="7"/>
  <c r="J107" i="7"/>
  <c r="K107" i="7" s="1"/>
  <c r="I107" i="7"/>
  <c r="G107" i="7"/>
  <c r="H107" i="7" s="1"/>
  <c r="AH106" i="7"/>
  <c r="AI106" i="7" s="1"/>
  <c r="AE106" i="7"/>
  <c r="AF106" i="7" s="1"/>
  <c r="AB106" i="7"/>
  <c r="AC106" i="7" s="1"/>
  <c r="Y106" i="7"/>
  <c r="Z106" i="7" s="1"/>
  <c r="V106" i="7"/>
  <c r="W106" i="7" s="1"/>
  <c r="S106" i="7"/>
  <c r="T106" i="7" s="1"/>
  <c r="R106" i="7"/>
  <c r="P106" i="7"/>
  <c r="Q106" i="7" s="1"/>
  <c r="O106" i="7"/>
  <c r="M106" i="7"/>
  <c r="N106" i="7" s="1"/>
  <c r="L106" i="7"/>
  <c r="J106" i="7"/>
  <c r="K106" i="7" s="1"/>
  <c r="I106" i="7"/>
  <c r="G106" i="7"/>
  <c r="H106" i="7" s="1"/>
  <c r="AH105" i="7"/>
  <c r="AI105" i="7" s="1"/>
  <c r="AE105" i="7"/>
  <c r="AF105" i="7" s="1"/>
  <c r="AB105" i="7"/>
  <c r="AC105" i="7" s="1"/>
  <c r="Y105" i="7"/>
  <c r="Z105" i="7" s="1"/>
  <c r="V105" i="7"/>
  <c r="W105" i="7" s="1"/>
  <c r="S105" i="7"/>
  <c r="T105" i="7" s="1"/>
  <c r="R105" i="7"/>
  <c r="P105" i="7"/>
  <c r="Q105" i="7" s="1"/>
  <c r="O105" i="7"/>
  <c r="M105" i="7"/>
  <c r="N105" i="7" s="1"/>
  <c r="L105" i="7"/>
  <c r="J105" i="7"/>
  <c r="K105" i="7" s="1"/>
  <c r="I105" i="7"/>
  <c r="G105" i="7"/>
  <c r="H105" i="7" s="1"/>
  <c r="AH104" i="7"/>
  <c r="AI104" i="7" s="1"/>
  <c r="AE104" i="7"/>
  <c r="AF104" i="7" s="1"/>
  <c r="AB104" i="7"/>
  <c r="AC104" i="7" s="1"/>
  <c r="Y104" i="7"/>
  <c r="Z104" i="7" s="1"/>
  <c r="V104" i="7"/>
  <c r="W104" i="7" s="1"/>
  <c r="S104" i="7"/>
  <c r="T104" i="7" s="1"/>
  <c r="R104" i="7"/>
  <c r="P104" i="7"/>
  <c r="Q104" i="7" s="1"/>
  <c r="O104" i="7"/>
  <c r="M104" i="7"/>
  <c r="N104" i="7" s="1"/>
  <c r="L104" i="7"/>
  <c r="J104" i="7"/>
  <c r="K104" i="7" s="1"/>
  <c r="I104" i="7"/>
  <c r="G104" i="7"/>
  <c r="H104" i="7" s="1"/>
  <c r="AH101" i="7"/>
  <c r="AI101" i="7" s="1"/>
  <c r="AE101" i="7"/>
  <c r="AF101" i="7" s="1"/>
  <c r="AB101" i="7"/>
  <c r="AC101" i="7" s="1"/>
  <c r="Y101" i="7"/>
  <c r="Z101" i="7" s="1"/>
  <c r="V101" i="7"/>
  <c r="W101" i="7" s="1"/>
  <c r="S101" i="7"/>
  <c r="T101" i="7" s="1"/>
  <c r="R101" i="7"/>
  <c r="P101" i="7"/>
  <c r="Q101" i="7" s="1"/>
  <c r="O101" i="7"/>
  <c r="M101" i="7"/>
  <c r="N101" i="7" s="1"/>
  <c r="L101" i="7"/>
  <c r="J101" i="7"/>
  <c r="K101" i="7" s="1"/>
  <c r="I101" i="7"/>
  <c r="G101" i="7"/>
  <c r="H101" i="7" s="1"/>
  <c r="AH100" i="7"/>
  <c r="AI100" i="7" s="1"/>
  <c r="AE100" i="7"/>
  <c r="AF100" i="7" s="1"/>
  <c r="AB100" i="7"/>
  <c r="AC100" i="7" s="1"/>
  <c r="Y100" i="7"/>
  <c r="Z100" i="7" s="1"/>
  <c r="V100" i="7"/>
  <c r="W100" i="7" s="1"/>
  <c r="S100" i="7"/>
  <c r="T100" i="7" s="1"/>
  <c r="R100" i="7"/>
  <c r="P100" i="7"/>
  <c r="Q100" i="7" s="1"/>
  <c r="O100" i="7"/>
  <c r="M100" i="7"/>
  <c r="N100" i="7" s="1"/>
  <c r="L100" i="7"/>
  <c r="J100" i="7"/>
  <c r="K100" i="7" s="1"/>
  <c r="I100" i="7"/>
  <c r="G100" i="7"/>
  <c r="H100" i="7" s="1"/>
  <c r="AH99" i="7"/>
  <c r="AI99" i="7" s="1"/>
  <c r="AE99" i="7"/>
  <c r="AF99" i="7" s="1"/>
  <c r="AB99" i="7"/>
  <c r="AC99" i="7" s="1"/>
  <c r="Y99" i="7"/>
  <c r="Z99" i="7" s="1"/>
  <c r="V99" i="7"/>
  <c r="W99" i="7" s="1"/>
  <c r="S99" i="7"/>
  <c r="T99" i="7" s="1"/>
  <c r="R99" i="7"/>
  <c r="P99" i="7"/>
  <c r="Q99" i="7" s="1"/>
  <c r="O99" i="7"/>
  <c r="M99" i="7"/>
  <c r="N99" i="7" s="1"/>
  <c r="L99" i="7"/>
  <c r="J99" i="7"/>
  <c r="K99" i="7" s="1"/>
  <c r="I99" i="7"/>
  <c r="G99" i="7"/>
  <c r="H99" i="7" s="1"/>
  <c r="AH98" i="7"/>
  <c r="AI98" i="7" s="1"/>
  <c r="AE98" i="7"/>
  <c r="AF98" i="7" s="1"/>
  <c r="AB98" i="7"/>
  <c r="AC98" i="7" s="1"/>
  <c r="Y98" i="7"/>
  <c r="Z98" i="7" s="1"/>
  <c r="V98" i="7"/>
  <c r="W98" i="7" s="1"/>
  <c r="S98" i="7"/>
  <c r="T98" i="7" s="1"/>
  <c r="R98" i="7"/>
  <c r="P98" i="7"/>
  <c r="Q98" i="7" s="1"/>
  <c r="O98" i="7"/>
  <c r="M98" i="7"/>
  <c r="N98" i="7" s="1"/>
  <c r="L98" i="7"/>
  <c r="J98" i="7"/>
  <c r="K98" i="7" s="1"/>
  <c r="I98" i="7"/>
  <c r="G98" i="7"/>
  <c r="H98" i="7" s="1"/>
  <c r="AH97" i="7"/>
  <c r="AI97" i="7" s="1"/>
  <c r="AE97" i="7"/>
  <c r="AF97" i="7" s="1"/>
  <c r="AB97" i="7"/>
  <c r="AC97" i="7" s="1"/>
  <c r="Y97" i="7"/>
  <c r="Z97" i="7" s="1"/>
  <c r="V97" i="7"/>
  <c r="W97" i="7" s="1"/>
  <c r="S97" i="7"/>
  <c r="T97" i="7" s="1"/>
  <c r="R97" i="7"/>
  <c r="P97" i="7"/>
  <c r="Q97" i="7" s="1"/>
  <c r="O97" i="7"/>
  <c r="M97" i="7"/>
  <c r="N97" i="7" s="1"/>
  <c r="L97" i="7"/>
  <c r="J97" i="7"/>
  <c r="K97" i="7" s="1"/>
  <c r="I97" i="7"/>
  <c r="G97" i="7"/>
  <c r="H97" i="7" s="1"/>
  <c r="AH96" i="7"/>
  <c r="AI96" i="7" s="1"/>
  <c r="AE96" i="7"/>
  <c r="AF96" i="7" s="1"/>
  <c r="AB96" i="7"/>
  <c r="AC96" i="7" s="1"/>
  <c r="Y96" i="7"/>
  <c r="Z96" i="7" s="1"/>
  <c r="V96" i="7"/>
  <c r="W96" i="7" s="1"/>
  <c r="S96" i="7"/>
  <c r="T96" i="7" s="1"/>
  <c r="R96" i="7"/>
  <c r="P96" i="7"/>
  <c r="Q96" i="7" s="1"/>
  <c r="O96" i="7"/>
  <c r="M96" i="7"/>
  <c r="N96" i="7" s="1"/>
  <c r="L96" i="7"/>
  <c r="J96" i="7"/>
  <c r="K96" i="7" s="1"/>
  <c r="I96" i="7"/>
  <c r="G96" i="7"/>
  <c r="H96" i="7" s="1"/>
  <c r="AH95" i="7"/>
  <c r="AI95" i="7" s="1"/>
  <c r="AE95" i="7"/>
  <c r="AF95" i="7" s="1"/>
  <c r="AB95" i="7"/>
  <c r="AC95" i="7" s="1"/>
  <c r="Y95" i="7"/>
  <c r="Z95" i="7" s="1"/>
  <c r="V95" i="7"/>
  <c r="W95" i="7" s="1"/>
  <c r="S95" i="7"/>
  <c r="T95" i="7" s="1"/>
  <c r="R95" i="7"/>
  <c r="P95" i="7"/>
  <c r="Q95" i="7" s="1"/>
  <c r="O95" i="7"/>
  <c r="M95" i="7"/>
  <c r="N95" i="7" s="1"/>
  <c r="L95" i="7"/>
  <c r="J95" i="7"/>
  <c r="K95" i="7" s="1"/>
  <c r="I95" i="7"/>
  <c r="G95" i="7"/>
  <c r="H95" i="7" s="1"/>
  <c r="AH94" i="7"/>
  <c r="AI94" i="7" s="1"/>
  <c r="AE94" i="7"/>
  <c r="AF94" i="7" s="1"/>
  <c r="AB94" i="7"/>
  <c r="AC94" i="7" s="1"/>
  <c r="Y94" i="7"/>
  <c r="Z94" i="7" s="1"/>
  <c r="V94" i="7"/>
  <c r="W94" i="7" s="1"/>
  <c r="S94" i="7"/>
  <c r="T94" i="7" s="1"/>
  <c r="R94" i="7"/>
  <c r="P94" i="7"/>
  <c r="Q94" i="7" s="1"/>
  <c r="O94" i="7"/>
  <c r="M94" i="7"/>
  <c r="N94" i="7" s="1"/>
  <c r="L94" i="7"/>
  <c r="J94" i="7"/>
  <c r="K94" i="7" s="1"/>
  <c r="I94" i="7"/>
  <c r="G94" i="7"/>
  <c r="H94" i="7" s="1"/>
  <c r="AH93" i="7"/>
  <c r="AI93" i="7" s="1"/>
  <c r="AE93" i="7"/>
  <c r="AF93" i="7" s="1"/>
  <c r="AB93" i="7"/>
  <c r="AC93" i="7" s="1"/>
  <c r="Y93" i="7"/>
  <c r="Z93" i="7" s="1"/>
  <c r="V93" i="7"/>
  <c r="W93" i="7" s="1"/>
  <c r="S93" i="7"/>
  <c r="T93" i="7" s="1"/>
  <c r="R93" i="7"/>
  <c r="P93" i="7"/>
  <c r="Q93" i="7" s="1"/>
  <c r="O93" i="7"/>
  <c r="M93" i="7"/>
  <c r="N93" i="7" s="1"/>
  <c r="L93" i="7"/>
  <c r="J93" i="7"/>
  <c r="K93" i="7" s="1"/>
  <c r="I93" i="7"/>
  <c r="G93" i="7"/>
  <c r="H93" i="7" s="1"/>
  <c r="AH92" i="7"/>
  <c r="AI92" i="7" s="1"/>
  <c r="AE92" i="7"/>
  <c r="AF92" i="7" s="1"/>
  <c r="AB92" i="7"/>
  <c r="AC92" i="7" s="1"/>
  <c r="Y92" i="7"/>
  <c r="Z92" i="7" s="1"/>
  <c r="V92" i="7"/>
  <c r="W92" i="7" s="1"/>
  <c r="S92" i="7"/>
  <c r="T92" i="7" s="1"/>
  <c r="R92" i="7"/>
  <c r="P92" i="7"/>
  <c r="Q92" i="7" s="1"/>
  <c r="O92" i="7"/>
  <c r="M92" i="7"/>
  <c r="N92" i="7" s="1"/>
  <c r="L92" i="7"/>
  <c r="J92" i="7"/>
  <c r="K92" i="7" s="1"/>
  <c r="I92" i="7"/>
  <c r="G92" i="7"/>
  <c r="H92" i="7" s="1"/>
  <c r="AH89" i="7"/>
  <c r="AI89" i="7" s="1"/>
  <c r="AE89" i="7"/>
  <c r="AF89" i="7" s="1"/>
  <c r="AB89" i="7"/>
  <c r="AC89" i="7" s="1"/>
  <c r="Y89" i="7"/>
  <c r="Z89" i="7" s="1"/>
  <c r="V89" i="7"/>
  <c r="W89" i="7" s="1"/>
  <c r="S89" i="7"/>
  <c r="T89" i="7" s="1"/>
  <c r="R89" i="7"/>
  <c r="P89" i="7"/>
  <c r="Q89" i="7" s="1"/>
  <c r="O89" i="7"/>
  <c r="M89" i="7"/>
  <c r="N89" i="7" s="1"/>
  <c r="L89" i="7"/>
  <c r="J89" i="7"/>
  <c r="K89" i="7" s="1"/>
  <c r="I89" i="7"/>
  <c r="G89" i="7"/>
  <c r="H89" i="7" s="1"/>
  <c r="AH88" i="7"/>
  <c r="AI88" i="7" s="1"/>
  <c r="AE88" i="7"/>
  <c r="AF88" i="7" s="1"/>
  <c r="AB88" i="7"/>
  <c r="AC88" i="7" s="1"/>
  <c r="Y88" i="7"/>
  <c r="Z88" i="7" s="1"/>
  <c r="V88" i="7"/>
  <c r="W88" i="7" s="1"/>
  <c r="S88" i="7"/>
  <c r="T88" i="7" s="1"/>
  <c r="R88" i="7"/>
  <c r="P88" i="7"/>
  <c r="Q88" i="7" s="1"/>
  <c r="O88" i="7"/>
  <c r="M88" i="7"/>
  <c r="N88" i="7" s="1"/>
  <c r="L88" i="7"/>
  <c r="J88" i="7"/>
  <c r="K88" i="7" s="1"/>
  <c r="I88" i="7"/>
  <c r="G88" i="7"/>
  <c r="H88" i="7" s="1"/>
  <c r="AH87" i="7"/>
  <c r="AI87" i="7" s="1"/>
  <c r="AE87" i="7"/>
  <c r="AF87" i="7" s="1"/>
  <c r="AB87" i="7"/>
  <c r="AC87" i="7" s="1"/>
  <c r="Y87" i="7"/>
  <c r="Z87" i="7" s="1"/>
  <c r="V87" i="7"/>
  <c r="S87" i="7"/>
  <c r="R87" i="7"/>
  <c r="P87" i="7"/>
  <c r="O87" i="7"/>
  <c r="M87" i="7"/>
  <c r="L87" i="7"/>
  <c r="J87" i="7"/>
  <c r="I87" i="7"/>
  <c r="G87" i="7"/>
  <c r="AH86" i="7"/>
  <c r="AI86" i="7" s="1"/>
  <c r="AE86" i="7"/>
  <c r="AF86" i="7" s="1"/>
  <c r="AB86" i="7"/>
  <c r="AC86" i="7" s="1"/>
  <c r="Y86" i="7"/>
  <c r="Z86" i="7" s="1"/>
  <c r="V86" i="7"/>
  <c r="S86" i="7"/>
  <c r="R86" i="7"/>
  <c r="P86" i="7"/>
  <c r="O86" i="7"/>
  <c r="M86" i="7"/>
  <c r="L86" i="7"/>
  <c r="J86" i="7"/>
  <c r="I86" i="7"/>
  <c r="G86" i="7"/>
  <c r="AH85" i="7"/>
  <c r="AI85" i="7" s="1"/>
  <c r="AE85" i="7"/>
  <c r="AF85" i="7" s="1"/>
  <c r="AB85" i="7"/>
  <c r="AC85" i="7" s="1"/>
  <c r="Y85" i="7"/>
  <c r="Z85" i="7" s="1"/>
  <c r="V85" i="7"/>
  <c r="S85" i="7"/>
  <c r="R85" i="7"/>
  <c r="P85" i="7"/>
  <c r="O85" i="7"/>
  <c r="M85" i="7"/>
  <c r="L85" i="7"/>
  <c r="J85" i="7"/>
  <c r="I85" i="7"/>
  <c r="G85" i="7"/>
  <c r="AH84" i="7"/>
  <c r="AI84" i="7" s="1"/>
  <c r="AE84" i="7"/>
  <c r="AF84" i="7" s="1"/>
  <c r="AB84" i="7"/>
  <c r="AC84" i="7" s="1"/>
  <c r="Y84" i="7"/>
  <c r="Z84" i="7" s="1"/>
  <c r="V84" i="7"/>
  <c r="S84" i="7"/>
  <c r="R84" i="7"/>
  <c r="P84" i="7"/>
  <c r="O84" i="7"/>
  <c r="M84" i="7"/>
  <c r="L84" i="7"/>
  <c r="J84" i="7"/>
  <c r="I84" i="7"/>
  <c r="G84" i="7"/>
  <c r="AH83" i="7"/>
  <c r="AI83" i="7" s="1"/>
  <c r="AE83" i="7"/>
  <c r="AF83" i="7" s="1"/>
  <c r="AB83" i="7"/>
  <c r="AC83" i="7" s="1"/>
  <c r="Y83" i="7"/>
  <c r="Z83" i="7" s="1"/>
  <c r="V83" i="7"/>
  <c r="S83" i="7"/>
  <c r="R83" i="7"/>
  <c r="P83" i="7"/>
  <c r="O83" i="7"/>
  <c r="M83" i="7"/>
  <c r="L83" i="7"/>
  <c r="J83" i="7"/>
  <c r="I83" i="7"/>
  <c r="G83" i="7"/>
  <c r="AH82" i="7"/>
  <c r="AI82" i="7" s="1"/>
  <c r="AE82" i="7"/>
  <c r="AF82" i="7" s="1"/>
  <c r="AB82" i="7"/>
  <c r="AC82" i="7" s="1"/>
  <c r="Y82" i="7"/>
  <c r="Z82" i="7" s="1"/>
  <c r="V82" i="7"/>
  <c r="S82" i="7"/>
  <c r="R82" i="7"/>
  <c r="P82" i="7"/>
  <c r="O82" i="7"/>
  <c r="M82" i="7"/>
  <c r="L82" i="7"/>
  <c r="J82" i="7"/>
  <c r="I82" i="7"/>
  <c r="G82" i="7"/>
  <c r="AH81" i="7"/>
  <c r="AI81" i="7" s="1"/>
  <c r="AE81" i="7"/>
  <c r="AF81" i="7" s="1"/>
  <c r="AB81" i="7"/>
  <c r="AC81" i="7" s="1"/>
  <c r="Y81" i="7"/>
  <c r="Z81" i="7" s="1"/>
  <c r="V81" i="7"/>
  <c r="S81" i="7"/>
  <c r="R81" i="7"/>
  <c r="P81" i="7"/>
  <c r="O81" i="7"/>
  <c r="M81" i="7"/>
  <c r="L81" i="7"/>
  <c r="J81" i="7"/>
  <c r="I81" i="7"/>
  <c r="G81" i="7"/>
  <c r="AH80" i="7"/>
  <c r="AI80" i="7" s="1"/>
  <c r="AE80" i="7"/>
  <c r="AF80" i="7" s="1"/>
  <c r="AB80" i="7"/>
  <c r="AC80" i="7" s="1"/>
  <c r="Y80" i="7"/>
  <c r="Z80" i="7" s="1"/>
  <c r="V80" i="7"/>
  <c r="S80" i="7"/>
  <c r="R80" i="7"/>
  <c r="P80" i="7"/>
  <c r="O80" i="7"/>
  <c r="M80" i="7"/>
  <c r="L80" i="7"/>
  <c r="J80" i="7"/>
  <c r="I80" i="7"/>
  <c r="G80" i="7"/>
  <c r="AH77" i="7"/>
  <c r="AI77" i="7" s="1"/>
  <c r="AE77" i="7"/>
  <c r="AF77" i="7" s="1"/>
  <c r="AB77" i="7"/>
  <c r="AC77" i="7" s="1"/>
  <c r="Y77" i="7"/>
  <c r="Z77" i="7" s="1"/>
  <c r="V77" i="7"/>
  <c r="W77" i="7" s="1"/>
  <c r="S77" i="7"/>
  <c r="T77" i="7" s="1"/>
  <c r="R77" i="7"/>
  <c r="P77" i="7"/>
  <c r="Q77" i="7" s="1"/>
  <c r="O77" i="7"/>
  <c r="M77" i="7"/>
  <c r="N77" i="7" s="1"/>
  <c r="L77" i="7"/>
  <c r="J77" i="7"/>
  <c r="K77" i="7" s="1"/>
  <c r="I77" i="7"/>
  <c r="G77" i="7"/>
  <c r="H77" i="7" s="1"/>
  <c r="AH76" i="7"/>
  <c r="AI76" i="7" s="1"/>
  <c r="AE76" i="7"/>
  <c r="AF76" i="7" s="1"/>
  <c r="AB76" i="7"/>
  <c r="AC76" i="7" s="1"/>
  <c r="Y76" i="7"/>
  <c r="Z76" i="7" s="1"/>
  <c r="V76" i="7"/>
  <c r="W76" i="7" s="1"/>
  <c r="S76" i="7"/>
  <c r="T76" i="7" s="1"/>
  <c r="R76" i="7"/>
  <c r="P76" i="7"/>
  <c r="Q76" i="7" s="1"/>
  <c r="O76" i="7"/>
  <c r="M76" i="7"/>
  <c r="N76" i="7" s="1"/>
  <c r="L76" i="7"/>
  <c r="J76" i="7"/>
  <c r="K76" i="7" s="1"/>
  <c r="I76" i="7"/>
  <c r="G76" i="7"/>
  <c r="H76" i="7" s="1"/>
  <c r="AH75" i="7"/>
  <c r="AI75" i="7" s="1"/>
  <c r="AE75" i="7"/>
  <c r="AF75" i="7" s="1"/>
  <c r="AB75" i="7"/>
  <c r="AC75" i="7" s="1"/>
  <c r="Y75" i="7"/>
  <c r="Z75" i="7" s="1"/>
  <c r="V75" i="7"/>
  <c r="W75" i="7" s="1"/>
  <c r="S75" i="7"/>
  <c r="T75" i="7" s="1"/>
  <c r="R75" i="7"/>
  <c r="P75" i="7"/>
  <c r="Q75" i="7" s="1"/>
  <c r="O75" i="7"/>
  <c r="M75" i="7"/>
  <c r="N75" i="7" s="1"/>
  <c r="L75" i="7"/>
  <c r="J75" i="7"/>
  <c r="K75" i="7" s="1"/>
  <c r="I75" i="7"/>
  <c r="G75" i="7"/>
  <c r="H75" i="7" s="1"/>
  <c r="AH74" i="7"/>
  <c r="AI74" i="7" s="1"/>
  <c r="AE74" i="7"/>
  <c r="AF74" i="7" s="1"/>
  <c r="AB74" i="7"/>
  <c r="AC74" i="7" s="1"/>
  <c r="Y74" i="7"/>
  <c r="Z74" i="7" s="1"/>
  <c r="V74" i="7"/>
  <c r="W74" i="7" s="1"/>
  <c r="S74" i="7"/>
  <c r="T74" i="7" s="1"/>
  <c r="R74" i="7"/>
  <c r="P74" i="7"/>
  <c r="Q74" i="7" s="1"/>
  <c r="O74" i="7"/>
  <c r="M74" i="7"/>
  <c r="N74" i="7" s="1"/>
  <c r="L74" i="7"/>
  <c r="J74" i="7"/>
  <c r="K74" i="7" s="1"/>
  <c r="I74" i="7"/>
  <c r="G74" i="7"/>
  <c r="H74" i="7" s="1"/>
  <c r="AH73" i="7"/>
  <c r="AI73" i="7" s="1"/>
  <c r="AE73" i="7"/>
  <c r="AF73" i="7" s="1"/>
  <c r="AB73" i="7"/>
  <c r="AC73" i="7" s="1"/>
  <c r="Y73" i="7"/>
  <c r="Z73" i="7" s="1"/>
  <c r="V73" i="7"/>
  <c r="S73" i="7"/>
  <c r="R73" i="7"/>
  <c r="P73" i="7"/>
  <c r="O73" i="7"/>
  <c r="M73" i="7"/>
  <c r="L73" i="7"/>
  <c r="J73" i="7"/>
  <c r="I73" i="7"/>
  <c r="G73" i="7"/>
  <c r="AH72" i="7"/>
  <c r="AI72" i="7" s="1"/>
  <c r="AE72" i="7"/>
  <c r="AF72" i="7" s="1"/>
  <c r="AB72" i="7"/>
  <c r="AC72" i="7" s="1"/>
  <c r="Y72" i="7"/>
  <c r="Z72" i="7" s="1"/>
  <c r="V72" i="7"/>
  <c r="S72" i="7"/>
  <c r="R72" i="7"/>
  <c r="P72" i="7"/>
  <c r="O72" i="7"/>
  <c r="M72" i="7"/>
  <c r="L72" i="7"/>
  <c r="J72" i="7"/>
  <c r="I72" i="7"/>
  <c r="G72" i="7"/>
  <c r="AH71" i="7"/>
  <c r="AI71" i="7" s="1"/>
  <c r="AE71" i="7"/>
  <c r="AF71" i="7" s="1"/>
  <c r="AB71" i="7"/>
  <c r="AC71" i="7" s="1"/>
  <c r="Y71" i="7"/>
  <c r="Z71" i="7" s="1"/>
  <c r="V71" i="7"/>
  <c r="S71" i="7"/>
  <c r="R71" i="7"/>
  <c r="P71" i="7"/>
  <c r="O71" i="7"/>
  <c r="M71" i="7"/>
  <c r="L71" i="7"/>
  <c r="J71" i="7"/>
  <c r="I71" i="7"/>
  <c r="G71" i="7"/>
  <c r="AH70" i="7"/>
  <c r="AI70" i="7" s="1"/>
  <c r="AE70" i="7"/>
  <c r="AF70" i="7" s="1"/>
  <c r="AB70" i="7"/>
  <c r="AC70" i="7" s="1"/>
  <c r="Y70" i="7"/>
  <c r="Z70" i="7" s="1"/>
  <c r="V70" i="7"/>
  <c r="S70" i="7"/>
  <c r="R70" i="7"/>
  <c r="P70" i="7"/>
  <c r="O70" i="7"/>
  <c r="M70" i="7"/>
  <c r="L70" i="7"/>
  <c r="J70" i="7"/>
  <c r="I70" i="7"/>
  <c r="G70" i="7"/>
  <c r="AH69" i="7"/>
  <c r="AI69" i="7" s="1"/>
  <c r="AE69" i="7"/>
  <c r="AF69" i="7" s="1"/>
  <c r="AB69" i="7"/>
  <c r="AC69" i="7" s="1"/>
  <c r="Y69" i="7"/>
  <c r="Z69" i="7" s="1"/>
  <c r="V69" i="7"/>
  <c r="S69" i="7"/>
  <c r="R69" i="7"/>
  <c r="P69" i="7"/>
  <c r="O69" i="7"/>
  <c r="M69" i="7"/>
  <c r="L69" i="7"/>
  <c r="J69" i="7"/>
  <c r="I69" i="7"/>
  <c r="G69" i="7"/>
  <c r="AH68" i="7"/>
  <c r="AI68" i="7" s="1"/>
  <c r="AE68" i="7"/>
  <c r="AF68" i="7" s="1"/>
  <c r="AB68" i="7"/>
  <c r="AC68" i="7" s="1"/>
  <c r="Y68" i="7"/>
  <c r="Z68" i="7" s="1"/>
  <c r="V68" i="7"/>
  <c r="S68" i="7"/>
  <c r="R68" i="7"/>
  <c r="P68" i="7"/>
  <c r="O68" i="7"/>
  <c r="M68" i="7"/>
  <c r="L68" i="7"/>
  <c r="J68" i="7"/>
  <c r="I68" i="7"/>
  <c r="G68" i="7"/>
  <c r="G56" i="7"/>
  <c r="E38" i="2"/>
  <c r="C4" i="3"/>
  <c r="B5" i="14"/>
  <c r="B11" i="14"/>
  <c r="B8" i="14"/>
  <c r="B7" i="14"/>
  <c r="D19" i="4"/>
  <c r="D20" i="4"/>
  <c r="D21" i="4"/>
  <c r="D22" i="4"/>
  <c r="D52" i="8"/>
  <c r="D54" i="8"/>
  <c r="I22" i="8"/>
  <c r="I21" i="8"/>
  <c r="I20" i="8"/>
  <c r="U44" i="2"/>
  <c r="U38" i="2"/>
  <c r="S44" i="2"/>
  <c r="S38" i="2"/>
  <c r="Q44" i="2"/>
  <c r="Q38" i="2"/>
  <c r="O44" i="2"/>
  <c r="O38" i="2"/>
  <c r="M44" i="2"/>
  <c r="M38" i="2"/>
  <c r="K44" i="2"/>
  <c r="K38" i="2"/>
  <c r="I44" i="2"/>
  <c r="I38" i="2"/>
  <c r="G44" i="2"/>
  <c r="G38" i="2"/>
  <c r="E44" i="2"/>
  <c r="C31" i="2"/>
  <c r="K55" i="2" l="1"/>
  <c r="G8" i="10"/>
  <c r="O28" i="8"/>
  <c r="T18" i="7" s="1"/>
  <c r="K57" i="2"/>
  <c r="G10" i="10"/>
  <c r="M55" i="2"/>
  <c r="H8" i="10"/>
  <c r="M26" i="8"/>
  <c r="Q16" i="7" s="1"/>
  <c r="I55" i="2"/>
  <c r="F8" i="10"/>
  <c r="Q28" i="8"/>
  <c r="W18" i="7" s="1"/>
  <c r="M57" i="2"/>
  <c r="H10" i="10"/>
  <c r="O55" i="2"/>
  <c r="I8" i="10"/>
  <c r="O57" i="2"/>
  <c r="I10" i="10"/>
  <c r="Q55" i="2"/>
  <c r="J8" i="10"/>
  <c r="G57" i="2"/>
  <c r="E10" i="10"/>
  <c r="Q57" i="2"/>
  <c r="J10" i="10"/>
  <c r="S55" i="2"/>
  <c r="K8" i="10"/>
  <c r="I57" i="2"/>
  <c r="F10" i="10"/>
  <c r="S57" i="2"/>
  <c r="K10" i="10"/>
  <c r="U55" i="2"/>
  <c r="L8" i="10"/>
  <c r="I28" i="8"/>
  <c r="K18" i="7" s="1"/>
  <c r="E57" i="2"/>
  <c r="D10" i="10"/>
  <c r="E55" i="2"/>
  <c r="D8" i="10"/>
  <c r="U57" i="2"/>
  <c r="L10" i="10"/>
  <c r="G55" i="2"/>
  <c r="E8" i="10"/>
  <c r="C4" i="4"/>
  <c r="C50" i="18"/>
  <c r="C41" i="2"/>
  <c r="C56" i="2" s="1"/>
  <c r="W28" i="8"/>
  <c r="AF18" i="7" s="1"/>
  <c r="Y28" i="8"/>
  <c r="AI18" i="7" s="1"/>
  <c r="M41" i="2"/>
  <c r="O41" i="2"/>
  <c r="I9" i="10" s="1"/>
  <c r="Q41" i="2"/>
  <c r="J9" i="10" s="1"/>
  <c r="I41" i="2"/>
  <c r="F9" i="10" s="1"/>
  <c r="S41" i="2"/>
  <c r="K9" i="10" s="1"/>
  <c r="G41" i="2"/>
  <c r="E9" i="10" s="1"/>
  <c r="E41" i="2"/>
  <c r="U41" i="2"/>
  <c r="K41" i="2"/>
  <c r="G23" i="8"/>
  <c r="U28" i="8"/>
  <c r="AC18" i="7" s="1"/>
  <c r="K26" i="8"/>
  <c r="N16" i="7" s="1"/>
  <c r="K28" i="8"/>
  <c r="N18" i="7" s="1"/>
  <c r="I26" i="8"/>
  <c r="K16" i="7" s="1"/>
  <c r="O26" i="8"/>
  <c r="T16" i="7" s="1"/>
  <c r="M28" i="8"/>
  <c r="Q18" i="7" s="1"/>
  <c r="S26" i="8"/>
  <c r="Z16" i="7" s="1"/>
  <c r="S28" i="8"/>
  <c r="Z18" i="7" s="1"/>
  <c r="U26" i="8"/>
  <c r="AC16" i="7" s="1"/>
  <c r="Q26" i="8"/>
  <c r="W16" i="7" s="1"/>
  <c r="W26" i="8"/>
  <c r="AF16" i="7" s="1"/>
  <c r="Y26" i="8"/>
  <c r="AI16" i="7" s="1"/>
  <c r="G26" i="8"/>
  <c r="H16" i="7" s="1"/>
  <c r="C9" i="10" l="1"/>
  <c r="K47" i="2"/>
  <c r="K50" i="2" s="1"/>
  <c r="K58" i="2" s="1"/>
  <c r="K56" i="2"/>
  <c r="G47" i="2"/>
  <c r="G50" i="2" s="1"/>
  <c r="G58" i="2" s="1"/>
  <c r="G56" i="2"/>
  <c r="I47" i="2"/>
  <c r="I50" i="2" s="1"/>
  <c r="I58" i="2" s="1"/>
  <c r="I56" i="2"/>
  <c r="U47" i="2"/>
  <c r="U50" i="2" s="1"/>
  <c r="U58" i="2" s="1"/>
  <c r="U56" i="2"/>
  <c r="Q47" i="2"/>
  <c r="Q50" i="2" s="1"/>
  <c r="Q58" i="2" s="1"/>
  <c r="Q56" i="2"/>
  <c r="O47" i="2"/>
  <c r="O50" i="2" s="1"/>
  <c r="O58" i="2" s="1"/>
  <c r="O56" i="2"/>
  <c r="M47" i="2"/>
  <c r="M50" i="2" s="1"/>
  <c r="M58" i="2" s="1"/>
  <c r="M56" i="2"/>
  <c r="G9" i="10"/>
  <c r="L9" i="10"/>
  <c r="E47" i="2"/>
  <c r="E50" i="2" s="1"/>
  <c r="E58" i="2" s="1"/>
  <c r="E56" i="2"/>
  <c r="S47" i="2"/>
  <c r="S50" i="2" s="1"/>
  <c r="S58" i="2" s="1"/>
  <c r="S56" i="2"/>
  <c r="H9" i="10"/>
  <c r="D9" i="10"/>
  <c r="G27" i="8"/>
  <c r="H17" i="7" s="1"/>
  <c r="AI23" i="7"/>
  <c r="AC23" i="7"/>
  <c r="W27" i="8"/>
  <c r="AF17" i="7" s="1"/>
  <c r="AF19" i="7" s="1"/>
  <c r="K27" i="8"/>
  <c r="N17" i="7" s="1"/>
  <c r="N19" i="7" s="1"/>
  <c r="M27" i="8"/>
  <c r="Q17" i="7" s="1"/>
  <c r="Q19" i="7" s="1"/>
  <c r="Q27" i="8"/>
  <c r="W17" i="7" s="1"/>
  <c r="W19" i="7" s="1"/>
  <c r="S27" i="8"/>
  <c r="Z17" i="7" s="1"/>
  <c r="U27" i="8"/>
  <c r="AC17" i="7" s="1"/>
  <c r="AC19" i="7" s="1"/>
  <c r="AC24" i="7" s="1"/>
  <c r="O27" i="8"/>
  <c r="T17" i="7" s="1"/>
  <c r="Y27" i="8"/>
  <c r="AI17" i="7" s="1"/>
  <c r="AI19" i="7" s="1"/>
  <c r="AI24" i="7" s="1"/>
  <c r="I27" i="8"/>
  <c r="K17" i="7" s="1"/>
  <c r="K19" i="7" s="1"/>
  <c r="S29" i="8" l="1"/>
  <c r="I11" i="10"/>
  <c r="U29" i="8"/>
  <c r="J11" i="10"/>
  <c r="Q29" i="8"/>
  <c r="H11" i="10"/>
  <c r="Y29" i="8"/>
  <c r="L11" i="10"/>
  <c r="M29" i="8"/>
  <c r="F11" i="10"/>
  <c r="W29" i="8"/>
  <c r="K11" i="10"/>
  <c r="K29" i="8"/>
  <c r="E11" i="10"/>
  <c r="I29" i="8"/>
  <c r="D11" i="10"/>
  <c r="O29" i="8"/>
  <c r="G11" i="10"/>
  <c r="T19" i="7"/>
  <c r="Z19" i="7"/>
  <c r="AH114" i="7"/>
  <c r="AH102" i="7"/>
  <c r="AH90" i="7"/>
  <c r="AH78" i="7"/>
  <c r="AH67" i="7"/>
  <c r="AH66" i="7"/>
  <c r="AH65" i="7"/>
  <c r="AI65" i="7" s="1"/>
  <c r="AH64" i="7"/>
  <c r="AI64" i="7" s="1"/>
  <c r="AH63" i="7"/>
  <c r="AI63" i="7" s="1"/>
  <c r="AH62" i="7"/>
  <c r="AI62" i="7" s="1"/>
  <c r="AH61" i="7"/>
  <c r="AI61" i="7" s="1"/>
  <c r="AH60" i="7"/>
  <c r="AI60" i="7" s="1"/>
  <c r="AH59" i="7"/>
  <c r="AI59" i="7" s="1"/>
  <c r="AH58" i="7"/>
  <c r="AI58" i="7" s="1"/>
  <c r="AH57" i="7"/>
  <c r="AI57" i="7" s="1"/>
  <c r="AH56" i="7"/>
  <c r="AI56" i="7" s="1"/>
  <c r="AE114" i="7"/>
  <c r="AE102" i="7"/>
  <c r="AE90" i="7"/>
  <c r="AE78" i="7"/>
  <c r="AE67" i="7"/>
  <c r="AE66" i="7"/>
  <c r="AE65" i="7"/>
  <c r="AF65" i="7" s="1"/>
  <c r="AE64" i="7"/>
  <c r="AF64" i="7" s="1"/>
  <c r="AE63" i="7"/>
  <c r="AF63" i="7" s="1"/>
  <c r="AE62" i="7"/>
  <c r="AF62" i="7" s="1"/>
  <c r="AE61" i="7"/>
  <c r="AF61" i="7" s="1"/>
  <c r="AE60" i="7"/>
  <c r="AF60" i="7" s="1"/>
  <c r="AE59" i="7"/>
  <c r="AF59" i="7" s="1"/>
  <c r="AE58" i="7"/>
  <c r="AF58" i="7" s="1"/>
  <c r="AE57" i="7"/>
  <c r="AF57" i="7" s="1"/>
  <c r="AE56" i="7"/>
  <c r="AF56" i="7" s="1"/>
  <c r="AB114" i="7"/>
  <c r="AB102" i="7"/>
  <c r="AB90" i="7"/>
  <c r="AB78" i="7"/>
  <c r="AB67" i="7"/>
  <c r="AB66" i="7"/>
  <c r="AB65" i="7"/>
  <c r="AC65" i="7" s="1"/>
  <c r="AB64" i="7"/>
  <c r="AC64" i="7" s="1"/>
  <c r="AB63" i="7"/>
  <c r="AC63" i="7" s="1"/>
  <c r="AB62" i="7"/>
  <c r="AC62" i="7" s="1"/>
  <c r="AB61" i="7"/>
  <c r="AC61" i="7" s="1"/>
  <c r="AB60" i="7"/>
  <c r="AC60" i="7" s="1"/>
  <c r="AB59" i="7"/>
  <c r="AC59" i="7" s="1"/>
  <c r="AB58" i="7"/>
  <c r="AC58" i="7" s="1"/>
  <c r="AB57" i="7"/>
  <c r="AC57" i="7" s="1"/>
  <c r="AB56" i="7"/>
  <c r="AC56" i="7" s="1"/>
  <c r="Y114" i="7"/>
  <c r="Y102" i="7"/>
  <c r="Y90" i="7"/>
  <c r="Y78" i="7"/>
  <c r="Y67" i="7"/>
  <c r="Y66" i="7"/>
  <c r="Y65" i="7"/>
  <c r="Z65" i="7" s="1"/>
  <c r="Y64" i="7"/>
  <c r="Z64" i="7" s="1"/>
  <c r="Y63" i="7"/>
  <c r="Z63" i="7" s="1"/>
  <c r="Y62" i="7"/>
  <c r="Z62" i="7" s="1"/>
  <c r="Y61" i="7"/>
  <c r="Z61" i="7" s="1"/>
  <c r="Y60" i="7"/>
  <c r="Z60" i="7" s="1"/>
  <c r="Y59" i="7"/>
  <c r="Z59" i="7" s="1"/>
  <c r="Y58" i="7"/>
  <c r="Z58" i="7" s="1"/>
  <c r="Y57" i="7"/>
  <c r="Z57" i="7" s="1"/>
  <c r="Y56" i="7"/>
  <c r="Z56" i="7" s="1"/>
  <c r="V114" i="7"/>
  <c r="V102" i="7"/>
  <c r="V90" i="7"/>
  <c r="V78" i="7"/>
  <c r="V67" i="7"/>
  <c r="V66" i="7"/>
  <c r="V65" i="7"/>
  <c r="W65" i="7" s="1"/>
  <c r="V64" i="7"/>
  <c r="W64" i="7" s="1"/>
  <c r="V63" i="7"/>
  <c r="W63" i="7" s="1"/>
  <c r="V62" i="7"/>
  <c r="V61" i="7"/>
  <c r="V60" i="7"/>
  <c r="V59" i="7"/>
  <c r="V58" i="7"/>
  <c r="V57" i="7"/>
  <c r="V56" i="7"/>
  <c r="Y7" i="8"/>
  <c r="W7" i="8"/>
  <c r="Y49" i="8"/>
  <c r="Y48" i="8"/>
  <c r="W49" i="8"/>
  <c r="W48" i="8"/>
  <c r="U7" i="8"/>
  <c r="U49" i="8"/>
  <c r="U48" i="8"/>
  <c r="S7" i="8"/>
  <c r="S49" i="8"/>
  <c r="S48" i="8"/>
  <c r="Q7" i="8"/>
  <c r="Q49" i="8"/>
  <c r="Q48" i="8"/>
  <c r="O49" i="8"/>
  <c r="O48" i="8"/>
  <c r="M49" i="8"/>
  <c r="M48" i="8"/>
  <c r="K49" i="8"/>
  <c r="K48" i="8"/>
  <c r="I49" i="8"/>
  <c r="I48" i="8"/>
  <c r="D47" i="8"/>
  <c r="D48" i="8"/>
  <c r="D49" i="8"/>
  <c r="D50" i="8"/>
  <c r="D51" i="8"/>
  <c r="D53" i="8"/>
  <c r="D55" i="8"/>
  <c r="D56" i="8"/>
  <c r="D57" i="8"/>
  <c r="D58" i="8"/>
  <c r="D61" i="8"/>
  <c r="G49" i="8"/>
  <c r="G48" i="8"/>
  <c r="AI78" i="7" l="1"/>
  <c r="AI6" i="7" s="1"/>
  <c r="AI114" i="7"/>
  <c r="AI9" i="7" s="1"/>
  <c r="AI66" i="7"/>
  <c r="AI5" i="7" s="1"/>
  <c r="AI90" i="7"/>
  <c r="AI7" i="7" s="1"/>
  <c r="AI102" i="7"/>
  <c r="AI8" i="7" s="1"/>
  <c r="AF90" i="7"/>
  <c r="AF7" i="7" s="1"/>
  <c r="AF78" i="7"/>
  <c r="AF6" i="7" s="1"/>
  <c r="AF114" i="7"/>
  <c r="AF9" i="7" s="1"/>
  <c r="AF66" i="7"/>
  <c r="AF5" i="7" s="1"/>
  <c r="AF102" i="7"/>
  <c r="AF8" i="7" s="1"/>
  <c r="AC90" i="7"/>
  <c r="AC7" i="7" s="1"/>
  <c r="AC78" i="7"/>
  <c r="AC6" i="7" s="1"/>
  <c r="AC114" i="7"/>
  <c r="AC9" i="7" s="1"/>
  <c r="AC66" i="7"/>
  <c r="AC5" i="7" s="1"/>
  <c r="AC102" i="7"/>
  <c r="AC8" i="7" s="1"/>
  <c r="Z90" i="7"/>
  <c r="Z7" i="7" s="1"/>
  <c r="Z78" i="7"/>
  <c r="Z6" i="7" s="1"/>
  <c r="Z114" i="7"/>
  <c r="Z9" i="7" s="1"/>
  <c r="Z66" i="7"/>
  <c r="Z5" i="7" s="1"/>
  <c r="Z102" i="7"/>
  <c r="Z8" i="7" s="1"/>
  <c r="W102" i="7"/>
  <c r="W8" i="7" s="1"/>
  <c r="W114" i="7"/>
  <c r="W9" i="7" s="1"/>
  <c r="Y30" i="8"/>
  <c r="W30" i="8"/>
  <c r="U30" i="8"/>
  <c r="S30" i="8"/>
  <c r="Q30" i="8"/>
  <c r="D7" i="7"/>
  <c r="D6" i="7"/>
  <c r="D5" i="7"/>
  <c r="D55" i="7"/>
  <c r="C49" i="5"/>
  <c r="C61" i="5"/>
  <c r="C73" i="5"/>
  <c r="C74" i="5"/>
  <c r="D23" i="5"/>
  <c r="D40" i="4"/>
  <c r="D41" i="4"/>
  <c r="D42" i="4"/>
  <c r="D43" i="4"/>
  <c r="D44" i="4"/>
  <c r="D45" i="4"/>
  <c r="D46" i="4"/>
  <c r="D47" i="4"/>
  <c r="D48" i="4"/>
  <c r="D49" i="4"/>
  <c r="D50" i="4"/>
  <c r="C47" i="2"/>
  <c r="C50" i="2" s="1"/>
  <c r="C58" i="2" s="1"/>
  <c r="G98" i="16"/>
  <c r="C6" i="6"/>
  <c r="B45" i="14"/>
  <c r="C4" i="6"/>
  <c r="C2" i="6"/>
  <c r="I30" i="8"/>
  <c r="G29" i="8" l="1"/>
  <c r="C11" i="10"/>
  <c r="G28" i="8"/>
  <c r="H18" i="7" s="1"/>
  <c r="AF10" i="7"/>
  <c r="K6" i="10" s="1"/>
  <c r="AI10" i="7"/>
  <c r="L6" i="10" s="1"/>
  <c r="Z10" i="7"/>
  <c r="I6" i="10" s="1"/>
  <c r="AC10" i="7"/>
  <c r="J6" i="10" s="1"/>
  <c r="AI115" i="7"/>
  <c r="AF115" i="7"/>
  <c r="AC115" i="7"/>
  <c r="Z115" i="7"/>
  <c r="M30" i="8"/>
  <c r="O30" i="8"/>
  <c r="X4" i="4"/>
  <c r="AI3" i="7" s="1"/>
  <c r="V4" i="4"/>
  <c r="AF3" i="7" s="1"/>
  <c r="T4" i="4" a="1"/>
  <c r="T4" i="4" s="1"/>
  <c r="AC3" i="7" s="1"/>
  <c r="R4" i="4" a="1"/>
  <c r="R4" i="4" s="1"/>
  <c r="Z3" i="7" s="1"/>
  <c r="P4" i="4"/>
  <c r="W3" i="7" s="1"/>
  <c r="B113" i="7"/>
  <c r="B112" i="7"/>
  <c r="B111" i="7"/>
  <c r="B110" i="7"/>
  <c r="B109" i="7"/>
  <c r="B108" i="7"/>
  <c r="B107" i="7"/>
  <c r="B106" i="7"/>
  <c r="B105" i="7"/>
  <c r="B104" i="7"/>
  <c r="B103" i="7"/>
  <c r="C102" i="7"/>
  <c r="B102" i="7"/>
  <c r="B101" i="7"/>
  <c r="B100" i="7"/>
  <c r="B99" i="7"/>
  <c r="B98" i="7"/>
  <c r="B97" i="7"/>
  <c r="B96" i="7"/>
  <c r="B95" i="7"/>
  <c r="B94" i="7"/>
  <c r="B93" i="7"/>
  <c r="B92" i="7"/>
  <c r="B91" i="7"/>
  <c r="C90" i="7"/>
  <c r="B90" i="7"/>
  <c r="B89" i="7"/>
  <c r="B88" i="7"/>
  <c r="B87" i="7"/>
  <c r="B86" i="7"/>
  <c r="B85" i="7"/>
  <c r="B84" i="7"/>
  <c r="B83" i="7"/>
  <c r="B82" i="7"/>
  <c r="B81" i="7"/>
  <c r="B80" i="7"/>
  <c r="B79" i="7"/>
  <c r="C78" i="7"/>
  <c r="B78" i="7"/>
  <c r="B77" i="7"/>
  <c r="B76" i="7"/>
  <c r="B75" i="7"/>
  <c r="B74" i="7"/>
  <c r="B73" i="7"/>
  <c r="B72" i="7"/>
  <c r="B71" i="7"/>
  <c r="B70" i="7"/>
  <c r="B69" i="7"/>
  <c r="B68" i="7"/>
  <c r="B67" i="7"/>
  <c r="C66" i="7"/>
  <c r="B66" i="7"/>
  <c r="B65" i="7"/>
  <c r="B64" i="7"/>
  <c r="B63" i="7"/>
  <c r="B62" i="7"/>
  <c r="B61" i="7"/>
  <c r="B60" i="7"/>
  <c r="B59" i="7"/>
  <c r="B58" i="7"/>
  <c r="B57" i="7"/>
  <c r="B56" i="7"/>
  <c r="B55" i="7"/>
  <c r="B54" i="7"/>
  <c r="C54" i="7"/>
  <c r="D113" i="7"/>
  <c r="D112" i="7"/>
  <c r="D111" i="7"/>
  <c r="D110" i="7"/>
  <c r="D109" i="7"/>
  <c r="D108" i="7"/>
  <c r="D107" i="7"/>
  <c r="D106" i="7"/>
  <c r="D105" i="7"/>
  <c r="D104" i="7"/>
  <c r="D103" i="7"/>
  <c r="D102" i="7"/>
  <c r="D101" i="7"/>
  <c r="D100" i="7"/>
  <c r="D99" i="7"/>
  <c r="D98" i="7"/>
  <c r="D97" i="7"/>
  <c r="D96" i="7"/>
  <c r="D95" i="7"/>
  <c r="D94" i="7"/>
  <c r="D93" i="7"/>
  <c r="D92" i="7"/>
  <c r="D91" i="7"/>
  <c r="D90" i="7"/>
  <c r="D89" i="7"/>
  <c r="D88" i="7"/>
  <c r="D87" i="7"/>
  <c r="D86" i="7"/>
  <c r="D85" i="7"/>
  <c r="D84" i="7"/>
  <c r="D83" i="7"/>
  <c r="D82" i="7"/>
  <c r="D81" i="7"/>
  <c r="D80" i="7"/>
  <c r="D79" i="7"/>
  <c r="D78" i="7"/>
  <c r="D77" i="7"/>
  <c r="D76" i="7"/>
  <c r="D75" i="7"/>
  <c r="D74" i="7"/>
  <c r="D73" i="7"/>
  <c r="D72" i="7"/>
  <c r="D71" i="7"/>
  <c r="D70" i="7"/>
  <c r="D69" i="7"/>
  <c r="D68" i="7"/>
  <c r="D67" i="7"/>
  <c r="D66" i="7"/>
  <c r="D65" i="7"/>
  <c r="D64" i="7"/>
  <c r="D63" i="7"/>
  <c r="D62" i="7"/>
  <c r="D61" i="7"/>
  <c r="D60" i="7"/>
  <c r="D59" i="7"/>
  <c r="D58" i="7"/>
  <c r="D57" i="7"/>
  <c r="D56" i="7"/>
  <c r="D62" i="14"/>
  <c r="B62" i="14"/>
  <c r="D61" i="14"/>
  <c r="B61" i="14"/>
  <c r="D60" i="14"/>
  <c r="B60" i="14"/>
  <c r="D59" i="14"/>
  <c r="B59" i="14"/>
  <c r="D58" i="14"/>
  <c r="B58" i="14"/>
  <c r="D57" i="14"/>
  <c r="B57" i="14"/>
  <c r="D56" i="14"/>
  <c r="B56" i="14"/>
  <c r="D55" i="14"/>
  <c r="B55" i="14"/>
  <c r="D54" i="14"/>
  <c r="B54" i="14"/>
  <c r="D53" i="14"/>
  <c r="B53" i="14"/>
  <c r="D52" i="14"/>
  <c r="B52" i="14"/>
  <c r="D51" i="14"/>
  <c r="C51" i="14"/>
  <c r="B51" i="14"/>
  <c r="D50" i="14"/>
  <c r="B50" i="14"/>
  <c r="D49" i="14"/>
  <c r="B49" i="14"/>
  <c r="D48" i="14"/>
  <c r="B48" i="14"/>
  <c r="D47" i="14"/>
  <c r="B47" i="14"/>
  <c r="D46" i="14"/>
  <c r="B46" i="14"/>
  <c r="D45" i="14"/>
  <c r="D44" i="14"/>
  <c r="B44" i="14"/>
  <c r="D43" i="14"/>
  <c r="B43" i="14"/>
  <c r="D42" i="14"/>
  <c r="B42" i="14"/>
  <c r="D41" i="14"/>
  <c r="B41" i="14"/>
  <c r="D40" i="14"/>
  <c r="B40" i="14"/>
  <c r="D39" i="14"/>
  <c r="C39" i="14"/>
  <c r="B39" i="14"/>
  <c r="D38" i="14"/>
  <c r="B38" i="14"/>
  <c r="D37" i="14"/>
  <c r="B37" i="14"/>
  <c r="D36" i="14"/>
  <c r="B36" i="14"/>
  <c r="D35" i="14"/>
  <c r="B35" i="14"/>
  <c r="D34" i="14"/>
  <c r="B34" i="14"/>
  <c r="D33" i="14"/>
  <c r="B33" i="14"/>
  <c r="D32" i="14"/>
  <c r="B32" i="14"/>
  <c r="D31" i="14"/>
  <c r="B31" i="14"/>
  <c r="D30" i="14"/>
  <c r="B30" i="14"/>
  <c r="D29" i="14"/>
  <c r="B29" i="14"/>
  <c r="D28" i="14"/>
  <c r="B28" i="14"/>
  <c r="D27" i="14"/>
  <c r="C27" i="14"/>
  <c r="B27" i="14"/>
  <c r="D26" i="14"/>
  <c r="B26" i="14"/>
  <c r="D25" i="14"/>
  <c r="B25" i="14"/>
  <c r="D24" i="14"/>
  <c r="B24" i="14"/>
  <c r="D23" i="14"/>
  <c r="B23" i="14"/>
  <c r="D22" i="14"/>
  <c r="B22" i="14"/>
  <c r="D21" i="14"/>
  <c r="B21" i="14"/>
  <c r="D20" i="14"/>
  <c r="B20" i="14"/>
  <c r="D19" i="14"/>
  <c r="B19" i="14"/>
  <c r="D18" i="14"/>
  <c r="B18" i="14"/>
  <c r="D17" i="14"/>
  <c r="B17" i="14"/>
  <c r="D16" i="14"/>
  <c r="B16" i="14"/>
  <c r="C15" i="14"/>
  <c r="B15" i="14"/>
  <c r="D14" i="14"/>
  <c r="B14" i="14"/>
  <c r="D13" i="14"/>
  <c r="B13" i="14"/>
  <c r="D12" i="14"/>
  <c r="B12" i="14"/>
  <c r="D11" i="14"/>
  <c r="D10" i="14"/>
  <c r="B10" i="14"/>
  <c r="D9" i="14"/>
  <c r="B9" i="14"/>
  <c r="D8" i="14"/>
  <c r="D7" i="14"/>
  <c r="D6" i="14"/>
  <c r="B6" i="14"/>
  <c r="D5" i="14"/>
  <c r="D4" i="14"/>
  <c r="B4" i="14"/>
  <c r="D3" i="14"/>
  <c r="C3" i="14"/>
  <c r="B3" i="14"/>
  <c r="S114" i="7"/>
  <c r="R114" i="7"/>
  <c r="P114" i="7"/>
  <c r="O114" i="7"/>
  <c r="M114" i="7"/>
  <c r="L114" i="7"/>
  <c r="J114" i="7"/>
  <c r="I114" i="7"/>
  <c r="G114" i="7"/>
  <c r="S102" i="7"/>
  <c r="R102" i="7"/>
  <c r="P102" i="7"/>
  <c r="O102" i="7"/>
  <c r="M102" i="7"/>
  <c r="L102" i="7"/>
  <c r="J102" i="7"/>
  <c r="I102" i="7"/>
  <c r="G102" i="7"/>
  <c r="S90" i="7"/>
  <c r="R90" i="7"/>
  <c r="P90" i="7"/>
  <c r="O90" i="7"/>
  <c r="M90" i="7"/>
  <c r="L90" i="7"/>
  <c r="J90" i="7"/>
  <c r="I90" i="7"/>
  <c r="G90" i="7"/>
  <c r="S78" i="7"/>
  <c r="R78" i="7"/>
  <c r="P78" i="7"/>
  <c r="O78" i="7"/>
  <c r="M78" i="7"/>
  <c r="L78" i="7"/>
  <c r="J78" i="7"/>
  <c r="I78" i="7"/>
  <c r="G78" i="7"/>
  <c r="G57" i="7"/>
  <c r="I57" i="7"/>
  <c r="J57" i="7"/>
  <c r="L57" i="7"/>
  <c r="M57" i="7"/>
  <c r="O57" i="7"/>
  <c r="P57" i="7"/>
  <c r="R57" i="7"/>
  <c r="S57" i="7"/>
  <c r="G58" i="7"/>
  <c r="I58" i="7"/>
  <c r="J58" i="7"/>
  <c r="L58" i="7"/>
  <c r="M58" i="7"/>
  <c r="O58" i="7"/>
  <c r="P58" i="7"/>
  <c r="R58" i="7"/>
  <c r="S58" i="7"/>
  <c r="G59" i="7"/>
  <c r="I59" i="7"/>
  <c r="J59" i="7"/>
  <c r="L59" i="7"/>
  <c r="M59" i="7"/>
  <c r="O59" i="7"/>
  <c r="P59" i="7"/>
  <c r="R59" i="7"/>
  <c r="S59" i="7"/>
  <c r="G60" i="7"/>
  <c r="I60" i="7"/>
  <c r="J60" i="7"/>
  <c r="L60" i="7"/>
  <c r="M60" i="7"/>
  <c r="O60" i="7"/>
  <c r="P60" i="7"/>
  <c r="R60" i="7"/>
  <c r="S60" i="7"/>
  <c r="G61" i="7"/>
  <c r="I61" i="7"/>
  <c r="J61" i="7"/>
  <c r="L61" i="7"/>
  <c r="M61" i="7"/>
  <c r="O61" i="7"/>
  <c r="P61" i="7"/>
  <c r="R61" i="7"/>
  <c r="S61" i="7"/>
  <c r="G62" i="7"/>
  <c r="I62" i="7"/>
  <c r="J62" i="7"/>
  <c r="L62" i="7"/>
  <c r="M62" i="7"/>
  <c r="O62" i="7"/>
  <c r="P62" i="7"/>
  <c r="R62" i="7"/>
  <c r="S62" i="7"/>
  <c r="G63" i="7"/>
  <c r="H63" i="7" s="1"/>
  <c r="I63" i="7"/>
  <c r="J63" i="7"/>
  <c r="K63" i="7" s="1"/>
  <c r="L63" i="7"/>
  <c r="M63" i="7"/>
  <c r="N63" i="7" s="1"/>
  <c r="O63" i="7"/>
  <c r="P63" i="7"/>
  <c r="Q63" i="7" s="1"/>
  <c r="R63" i="7"/>
  <c r="S63" i="7"/>
  <c r="T63" i="7" s="1"/>
  <c r="G64" i="7"/>
  <c r="H64" i="7" s="1"/>
  <c r="I64" i="7"/>
  <c r="J64" i="7"/>
  <c r="K64" i="7" s="1"/>
  <c r="L64" i="7"/>
  <c r="M64" i="7"/>
  <c r="N64" i="7" s="1"/>
  <c r="O64" i="7"/>
  <c r="P64" i="7"/>
  <c r="Q64" i="7" s="1"/>
  <c r="R64" i="7"/>
  <c r="S64" i="7"/>
  <c r="T64" i="7" s="1"/>
  <c r="G65" i="7"/>
  <c r="H65" i="7" s="1"/>
  <c r="I65" i="7"/>
  <c r="J65" i="7"/>
  <c r="K65" i="7" s="1"/>
  <c r="L65" i="7"/>
  <c r="M65" i="7"/>
  <c r="N65" i="7" s="1"/>
  <c r="O65" i="7"/>
  <c r="P65" i="7"/>
  <c r="Q65" i="7" s="1"/>
  <c r="R65" i="7"/>
  <c r="S65" i="7"/>
  <c r="T65" i="7" s="1"/>
  <c r="C52" i="3"/>
  <c r="C54" i="18" s="1"/>
  <c r="L26" i="18" s="1"/>
  <c r="C40" i="3"/>
  <c r="C53" i="18" s="1"/>
  <c r="L25" i="18" s="1"/>
  <c r="C28" i="3"/>
  <c r="C52" i="18" s="1"/>
  <c r="C16" i="3"/>
  <c r="C51" i="18" s="1"/>
  <c r="D64" i="5"/>
  <c r="M26" i="18" s="1"/>
  <c r="D65" i="5"/>
  <c r="D66" i="5"/>
  <c r="D67" i="5"/>
  <c r="D68" i="5"/>
  <c r="D69" i="5"/>
  <c r="D70" i="5"/>
  <c r="D71" i="5"/>
  <c r="D72" i="5"/>
  <c r="D73" i="5"/>
  <c r="D74" i="5"/>
  <c r="D53" i="5"/>
  <c r="D54" i="5"/>
  <c r="D55" i="5"/>
  <c r="D56" i="5"/>
  <c r="D57" i="5"/>
  <c r="D58" i="5"/>
  <c r="D59" i="5"/>
  <c r="D60" i="5"/>
  <c r="D61" i="5"/>
  <c r="D52" i="5"/>
  <c r="H52" i="5" s="1"/>
  <c r="D48" i="5"/>
  <c r="D47" i="5"/>
  <c r="D46" i="5"/>
  <c r="D45" i="5"/>
  <c r="D44" i="5"/>
  <c r="D35" i="5"/>
  <c r="D34" i="5"/>
  <c r="D33" i="5"/>
  <c r="D32" i="5"/>
  <c r="D31" i="5"/>
  <c r="D30" i="5"/>
  <c r="D22" i="5"/>
  <c r="D21" i="5"/>
  <c r="D20" i="5"/>
  <c r="D19" i="5"/>
  <c r="D18" i="5"/>
  <c r="D17" i="5"/>
  <c r="D62" i="4"/>
  <c r="D61" i="4"/>
  <c r="D60" i="4"/>
  <c r="D59" i="4"/>
  <c r="D58" i="4"/>
  <c r="D57" i="4"/>
  <c r="D56" i="4"/>
  <c r="D55" i="4"/>
  <c r="D54" i="4"/>
  <c r="D53" i="4"/>
  <c r="D52" i="4"/>
  <c r="D51" i="4"/>
  <c r="C51" i="4"/>
  <c r="D39" i="4"/>
  <c r="C39" i="4"/>
  <c r="D38" i="4"/>
  <c r="D37" i="4"/>
  <c r="D36" i="4"/>
  <c r="D35" i="4"/>
  <c r="D34" i="4"/>
  <c r="D33" i="4"/>
  <c r="D32" i="4"/>
  <c r="D31" i="4"/>
  <c r="D30" i="4"/>
  <c r="D29" i="4"/>
  <c r="D28" i="4"/>
  <c r="D27" i="4"/>
  <c r="C27" i="4"/>
  <c r="D26" i="4"/>
  <c r="D25" i="4"/>
  <c r="D24" i="4"/>
  <c r="D23" i="4"/>
  <c r="D18" i="4"/>
  <c r="D17" i="4"/>
  <c r="D16" i="4"/>
  <c r="D15" i="4"/>
  <c r="C15" i="4"/>
  <c r="D14" i="4"/>
  <c r="D13" i="4"/>
  <c r="D12" i="4"/>
  <c r="D11" i="4"/>
  <c r="D10" i="4"/>
  <c r="D9" i="4"/>
  <c r="D8" i="4"/>
  <c r="D7" i="4"/>
  <c r="D6" i="4"/>
  <c r="D5" i="4"/>
  <c r="D4" i="4"/>
  <c r="O16" i="2"/>
  <c r="Z2" i="7" s="1"/>
  <c r="Q16" i="2"/>
  <c r="AC2" i="7" s="1"/>
  <c r="S16" i="2"/>
  <c r="AF2" i="7" s="1"/>
  <c r="U16" i="2"/>
  <c r="AI2" i="7" s="1"/>
  <c r="M16" i="2"/>
  <c r="W2" i="7" s="1"/>
  <c r="J71" i="5" l="1"/>
  <c r="H71" i="5"/>
  <c r="J21" i="5"/>
  <c r="H21" i="5"/>
  <c r="J46" i="5"/>
  <c r="H46" i="5"/>
  <c r="J60" i="5"/>
  <c r="H60" i="5"/>
  <c r="J30" i="5"/>
  <c r="H30" i="5"/>
  <c r="J55" i="5"/>
  <c r="H55" i="5"/>
  <c r="J54" i="5"/>
  <c r="H54" i="5"/>
  <c r="J66" i="5"/>
  <c r="H66" i="5"/>
  <c r="J65" i="5"/>
  <c r="H65" i="5"/>
  <c r="J22" i="5"/>
  <c r="H22" i="5"/>
  <c r="J58" i="5"/>
  <c r="H58" i="5"/>
  <c r="J57" i="5"/>
  <c r="H57" i="5"/>
  <c r="J31" i="5"/>
  <c r="H31" i="5"/>
  <c r="J56" i="5"/>
  <c r="H56" i="5"/>
  <c r="J32" i="5"/>
  <c r="H32" i="5"/>
  <c r="J33" i="5"/>
  <c r="H33" i="5"/>
  <c r="J34" i="5"/>
  <c r="H34" i="5"/>
  <c r="J53" i="5"/>
  <c r="H53" i="5"/>
  <c r="J59" i="5"/>
  <c r="H59" i="5"/>
  <c r="J35" i="5"/>
  <c r="H35" i="5"/>
  <c r="J74" i="5"/>
  <c r="H74" i="5"/>
  <c r="J44" i="5"/>
  <c r="H44" i="5"/>
  <c r="J73" i="5"/>
  <c r="H73" i="5"/>
  <c r="J45" i="5"/>
  <c r="H45" i="5"/>
  <c r="J72" i="5"/>
  <c r="H72" i="5"/>
  <c r="J47" i="5"/>
  <c r="H47" i="5"/>
  <c r="J70" i="5"/>
  <c r="H70" i="5"/>
  <c r="J17" i="5"/>
  <c r="H17" i="5"/>
  <c r="J48" i="5"/>
  <c r="H48" i="5"/>
  <c r="J69" i="5"/>
  <c r="H69" i="5"/>
  <c r="J18" i="5"/>
  <c r="H18" i="5"/>
  <c r="J68" i="5"/>
  <c r="H68" i="5"/>
  <c r="J19" i="5"/>
  <c r="H19" i="5"/>
  <c r="J61" i="5"/>
  <c r="H61" i="5"/>
  <c r="J67" i="5"/>
  <c r="H67" i="5"/>
  <c r="G54" i="8"/>
  <c r="J20" i="5"/>
  <c r="H20" i="5"/>
  <c r="L24" i="18"/>
  <c r="L23" i="18"/>
  <c r="L22" i="18"/>
  <c r="W29" i="7"/>
  <c r="W41" i="7" s="1"/>
  <c r="W30" i="7"/>
  <c r="Z29" i="7"/>
  <c r="Z41" i="7" s="1"/>
  <c r="Z30" i="7"/>
  <c r="AI29" i="7"/>
  <c r="AI41" i="7" s="1"/>
  <c r="AI30" i="7"/>
  <c r="AF29" i="7"/>
  <c r="AF41" i="7" s="1"/>
  <c r="AF30" i="7"/>
  <c r="AC29" i="7"/>
  <c r="AC41" i="7" s="1"/>
  <c r="AC30" i="7"/>
  <c r="AC31" i="7"/>
  <c r="Z31" i="7"/>
  <c r="W31" i="7"/>
  <c r="AI31" i="7"/>
  <c r="AF31" i="7"/>
  <c r="H19" i="7"/>
  <c r="G30" i="8"/>
  <c r="AC14" i="7"/>
  <c r="AI14" i="7"/>
  <c r="I1" i="3"/>
  <c r="C16" i="4"/>
  <c r="C20" i="3"/>
  <c r="C20" i="14" s="1"/>
  <c r="C21" i="3"/>
  <c r="C22" i="3"/>
  <c r="C23" i="3"/>
  <c r="C24" i="3"/>
  <c r="C75" i="7" s="1"/>
  <c r="C18" i="3"/>
  <c r="C25" i="3"/>
  <c r="C76" i="7" s="1"/>
  <c r="C26" i="3"/>
  <c r="C17" i="3"/>
  <c r="C19" i="3"/>
  <c r="C19" i="4" s="1"/>
  <c r="C28" i="4"/>
  <c r="C30" i="3"/>
  <c r="C33" i="3"/>
  <c r="C38" i="3"/>
  <c r="C29" i="3"/>
  <c r="C31" i="3"/>
  <c r="C32" i="3"/>
  <c r="C83" i="7" s="1"/>
  <c r="C34" i="3"/>
  <c r="C35" i="3"/>
  <c r="C35" i="4" s="1"/>
  <c r="C36" i="3"/>
  <c r="C87" i="7" s="1"/>
  <c r="C37" i="3"/>
  <c r="C41" i="3"/>
  <c r="C49" i="3"/>
  <c r="C50" i="3"/>
  <c r="C43" i="3"/>
  <c r="C44" i="3"/>
  <c r="C45" i="3"/>
  <c r="C48" i="3"/>
  <c r="C46" i="3"/>
  <c r="C42" i="3"/>
  <c r="C47" i="3"/>
  <c r="C55" i="3"/>
  <c r="C65" i="5" s="1"/>
  <c r="C56" i="3"/>
  <c r="C66" i="5" s="1"/>
  <c r="C57" i="3"/>
  <c r="C58" i="3"/>
  <c r="C59" i="3"/>
  <c r="C69" i="5" s="1"/>
  <c r="C60" i="3"/>
  <c r="C70" i="5" s="1"/>
  <c r="C61" i="3"/>
  <c r="C71" i="5" s="1"/>
  <c r="C53" i="3"/>
  <c r="C54" i="3"/>
  <c r="C62" i="3"/>
  <c r="C72" i="5" s="1"/>
  <c r="C50" i="5"/>
  <c r="C40" i="4"/>
  <c r="C52" i="4"/>
  <c r="C62" i="5"/>
  <c r="C5" i="3"/>
  <c r="C14" i="3"/>
  <c r="C10" i="3"/>
  <c r="C61" i="7" s="1"/>
  <c r="C6" i="3"/>
  <c r="C57" i="7" s="1"/>
  <c r="C7" i="3"/>
  <c r="C58" i="7" s="1"/>
  <c r="C8" i="3"/>
  <c r="C9" i="3"/>
  <c r="C9" i="14" s="1"/>
  <c r="C11" i="3"/>
  <c r="C62" i="7" s="1"/>
  <c r="C12" i="3"/>
  <c r="C13" i="3"/>
  <c r="C64" i="7" s="1"/>
  <c r="I65" i="5"/>
  <c r="I66" i="5" s="1"/>
  <c r="I67" i="5" s="1"/>
  <c r="I68" i="5" s="1"/>
  <c r="I69" i="5" s="1"/>
  <c r="I70" i="5" s="1"/>
  <c r="I71" i="5" s="1"/>
  <c r="I72" i="5" s="1"/>
  <c r="I73" i="5" s="1"/>
  <c r="I74" i="5" s="1"/>
  <c r="D6" i="5"/>
  <c r="C67" i="7"/>
  <c r="C91" i="7"/>
  <c r="C79" i="7"/>
  <c r="C103" i="7"/>
  <c r="C55" i="7"/>
  <c r="C40" i="14"/>
  <c r="C52" i="14"/>
  <c r="C4" i="14"/>
  <c r="C28" i="14"/>
  <c r="C16" i="14"/>
  <c r="Q114" i="7"/>
  <c r="Q9" i="7" s="1"/>
  <c r="T114" i="7"/>
  <c r="T9" i="7" s="1"/>
  <c r="L27" i="18" l="1"/>
  <c r="AF32" i="7"/>
  <c r="AF42" i="7" s="1"/>
  <c r="Z32" i="7"/>
  <c r="Z42" i="7" s="1"/>
  <c r="W32" i="7"/>
  <c r="W42" i="7" s="1"/>
  <c r="AI32" i="7"/>
  <c r="AI42" i="7" s="1"/>
  <c r="AC32" i="7"/>
  <c r="AC42" i="7" s="1"/>
  <c r="E9" i="7"/>
  <c r="I2" i="3"/>
  <c r="G75" i="5"/>
  <c r="K75" i="5" s="1"/>
  <c r="C108" i="7"/>
  <c r="C67" i="5"/>
  <c r="C43" i="4"/>
  <c r="C53" i="5"/>
  <c r="C54" i="5"/>
  <c r="C44" i="4"/>
  <c r="C47" i="4"/>
  <c r="C57" i="5"/>
  <c r="C92" i="7"/>
  <c r="C41" i="4"/>
  <c r="C51" i="5"/>
  <c r="C93" i="7"/>
  <c r="C42" i="4"/>
  <c r="C52" i="5"/>
  <c r="C48" i="4"/>
  <c r="C58" i="5"/>
  <c r="F58" i="5" s="1"/>
  <c r="E98" i="7" s="1"/>
  <c r="C101" i="7"/>
  <c r="C60" i="5"/>
  <c r="F60" i="5" s="1"/>
  <c r="E100" i="7" s="1"/>
  <c r="C50" i="4"/>
  <c r="C59" i="5"/>
  <c r="F59" i="5" s="1"/>
  <c r="E99" i="7" s="1"/>
  <c r="C49" i="4"/>
  <c r="C104" i="7"/>
  <c r="C63" i="5"/>
  <c r="C105" i="7"/>
  <c r="C64" i="5"/>
  <c r="C45" i="14"/>
  <c r="C55" i="5"/>
  <c r="C45" i="4"/>
  <c r="C56" i="5"/>
  <c r="C46" i="4"/>
  <c r="C109" i="7"/>
  <c r="C68" i="5"/>
  <c r="C35" i="14"/>
  <c r="C45" i="5"/>
  <c r="C86" i="7"/>
  <c r="C21" i="4"/>
  <c r="C21" i="14"/>
  <c r="C72" i="7"/>
  <c r="C69" i="7"/>
  <c r="C18" i="4"/>
  <c r="C20" i="4"/>
  <c r="C71" i="7"/>
  <c r="C70" i="7"/>
  <c r="C19" i="14"/>
  <c r="C9" i="4"/>
  <c r="C30" i="5"/>
  <c r="C18" i="14"/>
  <c r="C17" i="5"/>
  <c r="C60" i="7"/>
  <c r="C22" i="14"/>
  <c r="C31" i="5"/>
  <c r="C22" i="4"/>
  <c r="C73" i="7"/>
  <c r="C49" i="14"/>
  <c r="C24" i="4"/>
  <c r="C48" i="5"/>
  <c r="C89" i="7"/>
  <c r="C62" i="14"/>
  <c r="C113" i="7"/>
  <c r="C46" i="5"/>
  <c r="C94" i="7"/>
  <c r="C23" i="4"/>
  <c r="C74" i="7"/>
  <c r="C31" i="14"/>
  <c r="C82" i="7"/>
  <c r="C44" i="14"/>
  <c r="C37" i="4"/>
  <c r="C88" i="7"/>
  <c r="C59" i="14"/>
  <c r="C110" i="7"/>
  <c r="C60" i="14"/>
  <c r="C111" i="7"/>
  <c r="C61" i="14"/>
  <c r="C112" i="7"/>
  <c r="C55" i="14"/>
  <c r="C106" i="7"/>
  <c r="C95" i="7"/>
  <c r="C25" i="14"/>
  <c r="C96" i="7"/>
  <c r="C33" i="4"/>
  <c r="C84" i="7"/>
  <c r="C100" i="7"/>
  <c r="C29" i="4"/>
  <c r="C80" i="7"/>
  <c r="C99" i="7"/>
  <c r="C56" i="14"/>
  <c r="C107" i="7"/>
  <c r="C17" i="14"/>
  <c r="C68" i="7"/>
  <c r="C26" i="4"/>
  <c r="C77" i="7"/>
  <c r="C98" i="7"/>
  <c r="C44" i="5"/>
  <c r="C85" i="7"/>
  <c r="C97" i="7"/>
  <c r="C30" i="14"/>
  <c r="C81" i="7"/>
  <c r="C8" i="14"/>
  <c r="C59" i="7"/>
  <c r="C12" i="14"/>
  <c r="C63" i="7"/>
  <c r="C14" i="14"/>
  <c r="C65" i="7"/>
  <c r="C5" i="14"/>
  <c r="C56" i="7"/>
  <c r="C35" i="5"/>
  <c r="C26" i="14"/>
  <c r="C33" i="14"/>
  <c r="C17" i="4"/>
  <c r="C30" i="4"/>
  <c r="C31" i="4"/>
  <c r="C34" i="4"/>
  <c r="C38" i="14"/>
  <c r="C47" i="14"/>
  <c r="C46" i="14"/>
  <c r="C7" i="4"/>
  <c r="C7" i="14"/>
  <c r="C34" i="14"/>
  <c r="C48" i="14"/>
  <c r="C25" i="4"/>
  <c r="C34" i="5"/>
  <c r="C47" i="5"/>
  <c r="C50" i="14"/>
  <c r="C42" i="14"/>
  <c r="C41" i="14"/>
  <c r="C38" i="4"/>
  <c r="C36" i="14"/>
  <c r="C36" i="4"/>
  <c r="C53" i="14"/>
  <c r="C37" i="14"/>
  <c r="C43" i="14"/>
  <c r="C54" i="14"/>
  <c r="C33" i="5"/>
  <c r="C24" i="14"/>
  <c r="C6" i="4"/>
  <c r="C6" i="14"/>
  <c r="C29" i="14"/>
  <c r="C32" i="14"/>
  <c r="C32" i="4"/>
  <c r="C23" i="14"/>
  <c r="C32" i="5"/>
  <c r="F69" i="5"/>
  <c r="C57" i="14"/>
  <c r="C58" i="4"/>
  <c r="C58" i="14"/>
  <c r="C21" i="5"/>
  <c r="C13" i="14"/>
  <c r="C18" i="5"/>
  <c r="C10" i="14"/>
  <c r="C19" i="5"/>
  <c r="C11" i="14"/>
  <c r="C53" i="4"/>
  <c r="F70" i="5"/>
  <c r="E109" i="7" s="1"/>
  <c r="C57" i="4"/>
  <c r="C62" i="4"/>
  <c r="F74" i="5"/>
  <c r="E113" i="7" s="1"/>
  <c r="C56" i="4"/>
  <c r="C61" i="4"/>
  <c r="F73" i="5"/>
  <c r="F71" i="5"/>
  <c r="E110" i="7" s="1"/>
  <c r="C59" i="4"/>
  <c r="C54" i="4"/>
  <c r="C55" i="4"/>
  <c r="F72" i="5"/>
  <c r="E111" i="7" s="1"/>
  <c r="C60" i="4"/>
  <c r="C13" i="4"/>
  <c r="C11" i="4"/>
  <c r="C10" i="4"/>
  <c r="C8" i="4"/>
  <c r="C20" i="5"/>
  <c r="C12" i="4"/>
  <c r="C14" i="4"/>
  <c r="C22" i="5"/>
  <c r="F22" i="5" s="1"/>
  <c r="E65" i="7" s="1"/>
  <c r="C5" i="4"/>
  <c r="C13" i="5"/>
  <c r="C3" i="4"/>
  <c r="C11" i="5"/>
  <c r="C14" i="5"/>
  <c r="C15" i="5"/>
  <c r="C16" i="5"/>
  <c r="C24" i="5"/>
  <c r="C26" i="5"/>
  <c r="C27" i="5"/>
  <c r="C28" i="5"/>
  <c r="C29" i="5"/>
  <c r="C37" i="5"/>
  <c r="C39" i="5"/>
  <c r="C40" i="5"/>
  <c r="C41" i="5"/>
  <c r="C42" i="5"/>
  <c r="C43" i="5"/>
  <c r="J52" i="5"/>
  <c r="E8" i="7" l="1"/>
  <c r="F35" i="5"/>
  <c r="E77" i="7" s="1"/>
  <c r="F20" i="5"/>
  <c r="E63" i="7" s="1"/>
  <c r="F21" i="5"/>
  <c r="E64" i="7" s="1"/>
  <c r="F34" i="5"/>
  <c r="E76" i="7" s="1"/>
  <c r="G73" i="5"/>
  <c r="E112" i="7"/>
  <c r="G69" i="5"/>
  <c r="E108" i="7"/>
  <c r="G74" i="5"/>
  <c r="G70" i="5"/>
  <c r="G72" i="5"/>
  <c r="G62" i="5"/>
  <c r="K62" i="5" s="1"/>
  <c r="G71" i="5"/>
  <c r="K52" i="8"/>
  <c r="M52" i="8"/>
  <c r="O52" i="8"/>
  <c r="Q52" i="8"/>
  <c r="S52" i="8"/>
  <c r="U52" i="8"/>
  <c r="W52" i="8"/>
  <c r="G52" i="8"/>
  <c r="Y52" i="8"/>
  <c r="I52" i="8"/>
  <c r="F19" i="5"/>
  <c r="E62" i="7" s="1"/>
  <c r="F18" i="5"/>
  <c r="E61" i="7" s="1"/>
  <c r="Y54" i="8"/>
  <c r="U50" i="8"/>
  <c r="Q57" i="8"/>
  <c r="W58" i="8"/>
  <c r="Q56" i="8"/>
  <c r="W54" i="8"/>
  <c r="W57" i="8"/>
  <c r="Q55" i="8"/>
  <c r="Q51" i="8"/>
  <c r="S51" i="8"/>
  <c r="W56" i="8"/>
  <c r="U54" i="8"/>
  <c r="S50" i="8"/>
  <c r="W55" i="8"/>
  <c r="Q50" i="8"/>
  <c r="W51" i="8"/>
  <c r="S58" i="8"/>
  <c r="S56" i="8"/>
  <c r="W50" i="8"/>
  <c r="S57" i="8"/>
  <c r="Q54" i="8"/>
  <c r="Y58" i="8"/>
  <c r="S55" i="8"/>
  <c r="Q58" i="8"/>
  <c r="Y57" i="8"/>
  <c r="Y56" i="8"/>
  <c r="U55" i="8"/>
  <c r="U51" i="8"/>
  <c r="Y55" i="8"/>
  <c r="U58" i="8"/>
  <c r="Y51" i="8"/>
  <c r="U57" i="8"/>
  <c r="U56" i="8"/>
  <c r="Y50" i="8"/>
  <c r="S54" i="8"/>
  <c r="I56" i="8"/>
  <c r="O57" i="8"/>
  <c r="M50" i="8"/>
  <c r="O56" i="8"/>
  <c r="I58" i="8"/>
  <c r="O55" i="8"/>
  <c r="I57" i="8"/>
  <c r="I55" i="8"/>
  <c r="O54" i="8"/>
  <c r="O51" i="8"/>
  <c r="O50" i="8"/>
  <c r="K58" i="8"/>
  <c r="I54" i="8"/>
  <c r="K56" i="8"/>
  <c r="I50" i="8"/>
  <c r="K55" i="8"/>
  <c r="O58" i="8"/>
  <c r="I51" i="8"/>
  <c r="M58" i="8"/>
  <c r="K51" i="8"/>
  <c r="M57" i="8"/>
  <c r="K50" i="8"/>
  <c r="M54" i="8"/>
  <c r="M56" i="8"/>
  <c r="M55" i="8"/>
  <c r="M51" i="8"/>
  <c r="K57" i="8"/>
  <c r="G57" i="8"/>
  <c r="G50" i="8"/>
  <c r="G51" i="8"/>
  <c r="G56" i="8"/>
  <c r="G58" i="8"/>
  <c r="F45" i="5"/>
  <c r="E86" i="7" s="1"/>
  <c r="F44" i="5"/>
  <c r="E85" i="7" s="1"/>
  <c r="F30" i="5"/>
  <c r="E72" i="7" s="1"/>
  <c r="F31" i="5"/>
  <c r="E73" i="7" s="1"/>
  <c r="F48" i="5"/>
  <c r="F46" i="5"/>
  <c r="E87" i="7" s="1"/>
  <c r="F47" i="5"/>
  <c r="E88" i="7" s="1"/>
  <c r="F57" i="5"/>
  <c r="F56" i="5"/>
  <c r="F52" i="5"/>
  <c r="F54" i="5"/>
  <c r="F17" i="5"/>
  <c r="E60" i="7" s="1"/>
  <c r="F61" i="5"/>
  <c r="F53" i="5"/>
  <c r="F55" i="5"/>
  <c r="F33" i="5"/>
  <c r="E75" i="7" s="1"/>
  <c r="F32" i="5"/>
  <c r="E74" i="7" s="1"/>
  <c r="F15" i="5"/>
  <c r="E58" i="7" s="1"/>
  <c r="F66" i="5"/>
  <c r="F65" i="5"/>
  <c r="F67" i="5"/>
  <c r="F68" i="5"/>
  <c r="F40" i="5"/>
  <c r="E81" i="7" s="1"/>
  <c r="F43" i="5"/>
  <c r="E84" i="7" s="1"/>
  <c r="F41" i="5"/>
  <c r="E82" i="7" s="1"/>
  <c r="F42" i="5"/>
  <c r="E83" i="7" s="1"/>
  <c r="F39" i="5"/>
  <c r="F26" i="5"/>
  <c r="F29" i="5"/>
  <c r="E71" i="7" s="1"/>
  <c r="F27" i="5"/>
  <c r="E69" i="7" s="1"/>
  <c r="F28" i="5"/>
  <c r="E70" i="7" s="1"/>
  <c r="F16" i="5"/>
  <c r="E59" i="7" s="1"/>
  <c r="F14" i="5"/>
  <c r="E57" i="7" s="1"/>
  <c r="F13" i="5"/>
  <c r="G55" i="8"/>
  <c r="W3" i="8" l="1"/>
  <c r="K3" i="8"/>
  <c r="Y3" i="8"/>
  <c r="G3" i="8"/>
  <c r="G60" i="8"/>
  <c r="F75" i="5"/>
  <c r="E80" i="7"/>
  <c r="F49" i="5"/>
  <c r="E56" i="7"/>
  <c r="H56" i="7" s="1"/>
  <c r="F23" i="5"/>
  <c r="E68" i="7"/>
  <c r="F36" i="5"/>
  <c r="E92" i="7"/>
  <c r="F62" i="5"/>
  <c r="E89" i="7"/>
  <c r="G58" i="5"/>
  <c r="G59" i="5"/>
  <c r="E5" i="7"/>
  <c r="G60" i="5"/>
  <c r="U3" i="8"/>
  <c r="S3" i="8"/>
  <c r="Q3" i="8"/>
  <c r="O3" i="8"/>
  <c r="M60" i="8"/>
  <c r="M3" i="8"/>
  <c r="I3" i="8"/>
  <c r="G68" i="5"/>
  <c r="E107" i="7"/>
  <c r="G67" i="5"/>
  <c r="K67" i="5" s="1"/>
  <c r="E106" i="7"/>
  <c r="G65" i="5"/>
  <c r="K65" i="5" s="1"/>
  <c r="E104" i="7"/>
  <c r="G66" i="5"/>
  <c r="K66" i="5" s="1"/>
  <c r="E105" i="7"/>
  <c r="G61" i="5"/>
  <c r="E101" i="7"/>
  <c r="G53" i="5"/>
  <c r="E93" i="7"/>
  <c r="G54" i="5"/>
  <c r="E94" i="7"/>
  <c r="G57" i="5"/>
  <c r="E97" i="7"/>
  <c r="G55" i="5"/>
  <c r="E95" i="7"/>
  <c r="G56" i="5"/>
  <c r="E96" i="7"/>
  <c r="G36" i="5"/>
  <c r="E6" i="7"/>
  <c r="G49" i="5"/>
  <c r="G48" i="5" s="1"/>
  <c r="E7" i="7"/>
  <c r="M2" i="8"/>
  <c r="S2" i="8"/>
  <c r="S60" i="8"/>
  <c r="U2" i="8"/>
  <c r="U60" i="8"/>
  <c r="Y2" i="8"/>
  <c r="Y60" i="8"/>
  <c r="I2" i="8"/>
  <c r="I60" i="8"/>
  <c r="O2" i="8"/>
  <c r="O60" i="8"/>
  <c r="W2" i="8"/>
  <c r="W60" i="8"/>
  <c r="Q2" i="8"/>
  <c r="Q60" i="8"/>
  <c r="G2" i="8"/>
  <c r="G23" i="5"/>
  <c r="G15" i="5" s="1"/>
  <c r="G52" i="5"/>
  <c r="K74" i="5"/>
  <c r="K73" i="5"/>
  <c r="K69" i="5"/>
  <c r="K72" i="5"/>
  <c r="K70" i="5"/>
  <c r="F77" i="5" l="1"/>
  <c r="G65" i="8"/>
  <c r="K49" i="5"/>
  <c r="K36" i="5"/>
  <c r="G4" i="8"/>
  <c r="G5" i="8" s="1"/>
  <c r="H13" i="7" s="1"/>
  <c r="C7" i="10" s="1"/>
  <c r="Q4" i="8"/>
  <c r="Q5" i="8" s="1"/>
  <c r="W13" i="7" s="1"/>
  <c r="H7" i="10" s="1"/>
  <c r="G45" i="5"/>
  <c r="K45" i="5" s="1"/>
  <c r="G29" i="5"/>
  <c r="G32" i="5"/>
  <c r="K32" i="5" s="1"/>
  <c r="G27" i="5"/>
  <c r="G33" i="5"/>
  <c r="K33" i="5" s="1"/>
  <c r="G26" i="5"/>
  <c r="G42" i="5"/>
  <c r="G44" i="5"/>
  <c r="K44" i="5" s="1"/>
  <c r="K48" i="5"/>
  <c r="G46" i="5"/>
  <c r="K46" i="5" s="1"/>
  <c r="G47" i="5"/>
  <c r="K47" i="5" s="1"/>
  <c r="G40" i="5"/>
  <c r="G43" i="5"/>
  <c r="G34" i="5"/>
  <c r="K34" i="5" s="1"/>
  <c r="G30" i="5"/>
  <c r="K30" i="5" s="1"/>
  <c r="G41" i="5"/>
  <c r="G28" i="5"/>
  <c r="G35" i="5"/>
  <c r="K35" i="5" s="1"/>
  <c r="G31" i="5"/>
  <c r="K31" i="5" s="1"/>
  <c r="G39" i="5"/>
  <c r="N72" i="7"/>
  <c r="K72" i="7"/>
  <c r="Q72" i="7"/>
  <c r="W72" i="7"/>
  <c r="H72" i="7"/>
  <c r="T72" i="7"/>
  <c r="T58" i="7"/>
  <c r="K58" i="7"/>
  <c r="W58" i="7"/>
  <c r="N58" i="7"/>
  <c r="H58" i="7"/>
  <c r="Q58" i="7"/>
  <c r="M4" i="8"/>
  <c r="M5" i="8" s="1"/>
  <c r="Q13" i="7" s="1"/>
  <c r="F7" i="10" s="1"/>
  <c r="O4" i="8"/>
  <c r="O5" i="8" s="1"/>
  <c r="T13" i="7" s="1"/>
  <c r="Y4" i="8"/>
  <c r="Y5" i="8" s="1"/>
  <c r="AF13" i="7" s="1"/>
  <c r="K7" i="10" s="1"/>
  <c r="W4" i="8"/>
  <c r="W5" i="8" s="1"/>
  <c r="I4" i="8"/>
  <c r="I5" i="8" s="1"/>
  <c r="K13" i="7" s="1"/>
  <c r="D7" i="10" s="1"/>
  <c r="S4" i="8"/>
  <c r="S5" i="8" s="1"/>
  <c r="Z13" i="7" s="1"/>
  <c r="I7" i="10" s="1"/>
  <c r="U4" i="8"/>
  <c r="U5" i="8" s="1"/>
  <c r="Q66" i="8"/>
  <c r="Q65" i="8"/>
  <c r="S65" i="8"/>
  <c r="S66" i="8"/>
  <c r="W65" i="8"/>
  <c r="W66" i="8"/>
  <c r="Y65" i="8"/>
  <c r="Y66" i="8"/>
  <c r="U66" i="8"/>
  <c r="U65" i="8"/>
  <c r="O65" i="8"/>
  <c r="O66" i="8"/>
  <c r="I65" i="8"/>
  <c r="I66" i="8"/>
  <c r="M65" i="8"/>
  <c r="M66" i="8"/>
  <c r="G16" i="5"/>
  <c r="G14" i="5"/>
  <c r="G17" i="5"/>
  <c r="G18" i="5"/>
  <c r="G22" i="5"/>
  <c r="G20" i="5"/>
  <c r="G21" i="5"/>
  <c r="G19" i="5"/>
  <c r="E102" i="7"/>
  <c r="K57" i="5"/>
  <c r="N114" i="7"/>
  <c r="N9" i="7" s="1"/>
  <c r="K114" i="7"/>
  <c r="K9" i="7" s="1"/>
  <c r="H114" i="7"/>
  <c r="H9" i="7" s="1"/>
  <c r="K68" i="5"/>
  <c r="K56" i="5"/>
  <c r="K53" i="5"/>
  <c r="K60" i="5"/>
  <c r="K59" i="5"/>
  <c r="K58" i="5"/>
  <c r="K55" i="5"/>
  <c r="K61" i="5"/>
  <c r="K54" i="5"/>
  <c r="K71" i="5"/>
  <c r="T23" i="7" l="1"/>
  <c r="G7" i="10"/>
  <c r="Z23" i="7"/>
  <c r="Z24" i="7"/>
  <c r="Z22" i="7"/>
  <c r="Z14" i="7"/>
  <c r="K23" i="7"/>
  <c r="K24" i="7"/>
  <c r="W23" i="7"/>
  <c r="W24" i="7"/>
  <c r="T24" i="7"/>
  <c r="AF23" i="7"/>
  <c r="AF24" i="7"/>
  <c r="AF22" i="7"/>
  <c r="AF14" i="7"/>
  <c r="H23" i="7"/>
  <c r="H24" i="7"/>
  <c r="Q23" i="7"/>
  <c r="Q24" i="7"/>
  <c r="K87" i="7"/>
  <c r="Q87" i="7"/>
  <c r="N87" i="7"/>
  <c r="T87" i="7"/>
  <c r="W87" i="7"/>
  <c r="H87" i="7"/>
  <c r="N62" i="7"/>
  <c r="T62" i="7"/>
  <c r="H62" i="7"/>
  <c r="K62" i="7"/>
  <c r="Q62" i="7"/>
  <c r="W62" i="7"/>
  <c r="K85" i="7"/>
  <c r="W85" i="7"/>
  <c r="N85" i="7"/>
  <c r="H85" i="7"/>
  <c r="Q85" i="7"/>
  <c r="T85" i="7"/>
  <c r="Q86" i="7"/>
  <c r="K86" i="7"/>
  <c r="W86" i="7"/>
  <c r="H86" i="7"/>
  <c r="N86" i="7"/>
  <c r="T86" i="7"/>
  <c r="T61" i="7"/>
  <c r="Q61" i="7"/>
  <c r="H61" i="7"/>
  <c r="W61" i="7"/>
  <c r="N61" i="7"/>
  <c r="K61" i="7"/>
  <c r="N60" i="7"/>
  <c r="H60" i="7"/>
  <c r="K60" i="7"/>
  <c r="Q60" i="7"/>
  <c r="T60" i="7"/>
  <c r="W60" i="7"/>
  <c r="W73" i="7"/>
  <c r="Q73" i="7"/>
  <c r="K73" i="7"/>
  <c r="T73" i="7"/>
  <c r="H73" i="7"/>
  <c r="N73" i="7"/>
  <c r="T57" i="7"/>
  <c r="K57" i="7"/>
  <c r="H57" i="7"/>
  <c r="W57" i="7"/>
  <c r="Q57" i="7"/>
  <c r="N57" i="7"/>
  <c r="W59" i="7"/>
  <c r="T59" i="7"/>
  <c r="Q59" i="7"/>
  <c r="N59" i="7"/>
  <c r="H59" i="7"/>
  <c r="K59" i="7"/>
  <c r="E114" i="7"/>
  <c r="I23" i="8"/>
  <c r="G7" i="8"/>
  <c r="I7" i="8"/>
  <c r="K7" i="8"/>
  <c r="M7" i="8"/>
  <c r="O7" i="8"/>
  <c r="P56" i="7"/>
  <c r="P66" i="7"/>
  <c r="P67" i="7"/>
  <c r="S67" i="7"/>
  <c r="R67" i="7"/>
  <c r="O67" i="7"/>
  <c r="M67" i="7"/>
  <c r="L67" i="7"/>
  <c r="J67" i="7"/>
  <c r="I67" i="7"/>
  <c r="G67" i="7"/>
  <c r="S66" i="7"/>
  <c r="R66" i="7"/>
  <c r="O66" i="7"/>
  <c r="M66" i="7"/>
  <c r="L66" i="7"/>
  <c r="J66" i="7"/>
  <c r="G66" i="7"/>
  <c r="S56" i="7"/>
  <c r="R56" i="7"/>
  <c r="O56" i="7"/>
  <c r="M56" i="7"/>
  <c r="L56" i="7"/>
  <c r="J56" i="7"/>
  <c r="I56" i="7"/>
  <c r="K52" i="5"/>
  <c r="D51" i="5"/>
  <c r="M25" i="18" s="1"/>
  <c r="D50" i="5"/>
  <c r="J50" i="5" s="1"/>
  <c r="D43" i="5"/>
  <c r="D42" i="5"/>
  <c r="D41" i="5"/>
  <c r="D40" i="5"/>
  <c r="D39" i="5"/>
  <c r="D38" i="5"/>
  <c r="M24" i="18" s="1"/>
  <c r="D37" i="5"/>
  <c r="J37" i="5" s="1"/>
  <c r="D29" i="5"/>
  <c r="D28" i="5"/>
  <c r="D27" i="5"/>
  <c r="D26" i="5"/>
  <c r="D25" i="5"/>
  <c r="M23" i="18" s="1"/>
  <c r="D24" i="5"/>
  <c r="J24" i="5" s="1"/>
  <c r="D16" i="5"/>
  <c r="D15" i="5"/>
  <c r="D14" i="5"/>
  <c r="D13" i="5"/>
  <c r="D12" i="5"/>
  <c r="M22" i="18" s="1"/>
  <c r="N4" i="4"/>
  <c r="T3" i="7" s="1"/>
  <c r="L4" i="4"/>
  <c r="Q3" i="7" s="1"/>
  <c r="J4" i="4"/>
  <c r="N3" i="7" s="1"/>
  <c r="H4" i="4"/>
  <c r="K3" i="7" s="1"/>
  <c r="F4" i="4"/>
  <c r="D3" i="4"/>
  <c r="E16" i="2"/>
  <c r="K2" i="7" s="1"/>
  <c r="G16" i="2"/>
  <c r="N2" i="7" s="1"/>
  <c r="I16" i="2"/>
  <c r="Q2" i="7" s="1"/>
  <c r="K16" i="2"/>
  <c r="T2" i="7" s="1"/>
  <c r="C16" i="2"/>
  <c r="H2" i="7" s="1"/>
  <c r="M27" i="18" l="1"/>
  <c r="J42" i="5"/>
  <c r="H42" i="5"/>
  <c r="J39" i="5"/>
  <c r="H39" i="5"/>
  <c r="J40" i="5"/>
  <c r="H40" i="5"/>
  <c r="J41" i="5"/>
  <c r="H41" i="5"/>
  <c r="J43" i="5"/>
  <c r="H43" i="5"/>
  <c r="J14" i="5"/>
  <c r="H14" i="5"/>
  <c r="J15" i="5"/>
  <c r="H15" i="5"/>
  <c r="J13" i="5"/>
  <c r="H13" i="5"/>
  <c r="J16" i="5"/>
  <c r="H16" i="5"/>
  <c r="J26" i="5"/>
  <c r="H26" i="5"/>
  <c r="J27" i="5"/>
  <c r="H27" i="5"/>
  <c r="J28" i="5"/>
  <c r="H28" i="5"/>
  <c r="J29" i="5"/>
  <c r="H29" i="5"/>
  <c r="H3" i="7"/>
  <c r="AA50" i="4"/>
  <c r="AA13" i="4"/>
  <c r="AA49" i="4"/>
  <c r="AA31" i="4"/>
  <c r="AA9" i="4"/>
  <c r="AA48" i="4"/>
  <c r="AA30" i="4"/>
  <c r="AA10" i="4"/>
  <c r="AA47" i="4"/>
  <c r="AA29" i="4"/>
  <c r="AA11" i="4"/>
  <c r="AA12" i="4"/>
  <c r="AA62" i="4"/>
  <c r="AA44" i="4"/>
  <c r="AA24" i="4"/>
  <c r="AA14" i="4"/>
  <c r="AA61" i="4"/>
  <c r="AA43" i="4"/>
  <c r="AA23" i="4"/>
  <c r="AA5" i="4"/>
  <c r="AA42" i="4"/>
  <c r="AA22" i="4"/>
  <c r="AA45" i="4"/>
  <c r="AA60" i="4"/>
  <c r="AA59" i="4"/>
  <c r="AA41" i="4"/>
  <c r="AA21" i="4"/>
  <c r="AA58" i="4"/>
  <c r="AA38" i="4"/>
  <c r="AA20" i="4"/>
  <c r="AA36" i="4"/>
  <c r="AA55" i="4"/>
  <c r="AA17" i="4"/>
  <c r="AA7" i="4"/>
  <c r="AA57" i="4"/>
  <c r="AA37" i="4"/>
  <c r="AA19" i="4"/>
  <c r="AA56" i="4"/>
  <c r="AA18" i="4"/>
  <c r="AA35" i="4"/>
  <c r="AA32" i="4"/>
  <c r="AA26" i="4"/>
  <c r="AA25" i="4"/>
  <c r="AA54" i="4"/>
  <c r="AA34" i="4"/>
  <c r="AA6" i="4"/>
  <c r="AA53" i="4"/>
  <c r="AA33" i="4"/>
  <c r="AA8" i="4"/>
  <c r="AA46" i="4"/>
  <c r="T29" i="7"/>
  <c r="T41" i="7" s="1"/>
  <c r="T30" i="7"/>
  <c r="T31" i="7"/>
  <c r="T32" i="7"/>
  <c r="T42" i="7" s="1"/>
  <c r="N29" i="7"/>
  <c r="N41" i="7" s="1"/>
  <c r="N30" i="7"/>
  <c r="N31" i="7"/>
  <c r="N32" i="7"/>
  <c r="N42" i="7" s="1"/>
  <c r="Q29" i="7"/>
  <c r="Q41" i="7" s="1"/>
  <c r="Q30" i="7"/>
  <c r="Q31" i="7"/>
  <c r="Q32" i="7"/>
  <c r="Q42" i="7" s="1"/>
  <c r="H29" i="7"/>
  <c r="H41" i="7" s="1"/>
  <c r="H30" i="7"/>
  <c r="H31" i="7"/>
  <c r="H32" i="7"/>
  <c r="H42" i="7" s="1"/>
  <c r="K29" i="7"/>
  <c r="K41" i="7" s="1"/>
  <c r="K30" i="7"/>
  <c r="K31" i="7"/>
  <c r="K32" i="7"/>
  <c r="K42" i="7" s="1"/>
  <c r="H66" i="7"/>
  <c r="H5" i="7" s="1"/>
  <c r="G66" i="8"/>
  <c r="K54" i="8"/>
  <c r="K60" i="8" s="1"/>
  <c r="D5" i="5"/>
  <c r="D4" i="5"/>
  <c r="D3" i="5"/>
  <c r="D2" i="5"/>
  <c r="K30" i="8"/>
  <c r="I52" i="5"/>
  <c r="I53" i="5" s="1"/>
  <c r="I54" i="5" s="1"/>
  <c r="I55" i="5" s="1"/>
  <c r="I56" i="5" s="1"/>
  <c r="I57" i="5" s="1"/>
  <c r="I58" i="5" s="1"/>
  <c r="I59" i="5" s="1"/>
  <c r="I60" i="5" s="1"/>
  <c r="I61" i="5" s="1"/>
  <c r="Q70" i="7" l="1"/>
  <c r="N70" i="7"/>
  <c r="K70" i="7"/>
  <c r="H70" i="7"/>
  <c r="W70" i="7"/>
  <c r="T70" i="7"/>
  <c r="Q68" i="7"/>
  <c r="N68" i="7"/>
  <c r="K68" i="7"/>
  <c r="H68" i="7"/>
  <c r="W68" i="7"/>
  <c r="T68" i="7"/>
  <c r="Q84" i="7"/>
  <c r="N84" i="7"/>
  <c r="K84" i="7"/>
  <c r="H84" i="7"/>
  <c r="W84" i="7"/>
  <c r="T84" i="7"/>
  <c r="K81" i="7"/>
  <c r="N81" i="7"/>
  <c r="Q81" i="7"/>
  <c r="W81" i="7"/>
  <c r="T81" i="7"/>
  <c r="H81" i="7"/>
  <c r="W71" i="7"/>
  <c r="H71" i="7"/>
  <c r="N71" i="7"/>
  <c r="Q71" i="7"/>
  <c r="K71" i="7"/>
  <c r="T71" i="7"/>
  <c r="K83" i="7"/>
  <c r="T83" i="7"/>
  <c r="H83" i="7"/>
  <c r="N83" i="7"/>
  <c r="W83" i="7"/>
  <c r="Q83" i="7"/>
  <c r="Q82" i="7"/>
  <c r="W82" i="7"/>
  <c r="K82" i="7"/>
  <c r="H82" i="7"/>
  <c r="N82" i="7"/>
  <c r="T82" i="7"/>
  <c r="Q80" i="7"/>
  <c r="W80" i="7"/>
  <c r="H80" i="7"/>
  <c r="N80" i="7"/>
  <c r="K80" i="7"/>
  <c r="T80" i="7"/>
  <c r="W69" i="7"/>
  <c r="T69" i="7"/>
  <c r="Q69" i="7"/>
  <c r="K69" i="7"/>
  <c r="N69" i="7"/>
  <c r="H69" i="7"/>
  <c r="K65" i="8"/>
  <c r="K2" i="8"/>
  <c r="O61" i="8"/>
  <c r="W61" i="8"/>
  <c r="G61" i="8"/>
  <c r="Y61" i="8"/>
  <c r="I61" i="8"/>
  <c r="M61" i="8"/>
  <c r="Q102" i="7"/>
  <c r="Q8" i="7" s="1"/>
  <c r="N102" i="7"/>
  <c r="N8" i="7" s="1"/>
  <c r="T102" i="7"/>
  <c r="T8" i="7" s="1"/>
  <c r="H102" i="7"/>
  <c r="H8" i="7" s="1"/>
  <c r="K102" i="7"/>
  <c r="K8" i="7" s="1"/>
  <c r="E78" i="7"/>
  <c r="E90" i="7"/>
  <c r="K28" i="5"/>
  <c r="K29" i="5"/>
  <c r="K26" i="5"/>
  <c r="K42" i="5"/>
  <c r="K43" i="5"/>
  <c r="K39" i="5"/>
  <c r="K40" i="5"/>
  <c r="K41" i="5"/>
  <c r="K27" i="5"/>
  <c r="K61" i="8" l="1"/>
  <c r="K4" i="8"/>
  <c r="K5" i="8" s="1"/>
  <c r="N13" i="7" s="1"/>
  <c r="E7" i="10" s="1"/>
  <c r="K66" i="8"/>
  <c r="U61" i="8"/>
  <c r="S61" i="8"/>
  <c r="Q61" i="8"/>
  <c r="W78" i="7"/>
  <c r="W6" i="7" s="1"/>
  <c r="W90" i="7"/>
  <c r="W7" i="7" s="1"/>
  <c r="Q90" i="7"/>
  <c r="Q7" i="7" s="1"/>
  <c r="Q78" i="7"/>
  <c r="Q6" i="7" s="1"/>
  <c r="N78" i="7"/>
  <c r="H78" i="7"/>
  <c r="H6" i="7" s="1"/>
  <c r="H90" i="7"/>
  <c r="H7" i="7" s="1"/>
  <c r="K90" i="7"/>
  <c r="N90" i="7"/>
  <c r="K78" i="7"/>
  <c r="T90" i="7"/>
  <c r="T78" i="7"/>
  <c r="N28" i="7" l="1"/>
  <c r="N40" i="7" s="1"/>
  <c r="AI28" i="7"/>
  <c r="AI40" i="7" s="1"/>
  <c r="N24" i="7"/>
  <c r="K28" i="7"/>
  <c r="K40" i="7" s="1"/>
  <c r="H28" i="7"/>
  <c r="H40" i="7" s="1"/>
  <c r="Z28" i="7"/>
  <c r="Z40" i="7" s="1"/>
  <c r="Q28" i="7"/>
  <c r="Q40" i="7" s="1"/>
  <c r="W28" i="7"/>
  <c r="W40" i="7" s="1"/>
  <c r="AC28" i="7"/>
  <c r="AC40" i="7" s="1"/>
  <c r="AF28" i="7"/>
  <c r="AF40" i="7" s="1"/>
  <c r="N23" i="7"/>
  <c r="T28" i="7"/>
  <c r="T40" i="7" s="1"/>
  <c r="H10" i="7"/>
  <c r="C6" i="10" s="1"/>
  <c r="N6" i="7"/>
  <c r="K7" i="7"/>
  <c r="T6" i="7"/>
  <c r="T7" i="7"/>
  <c r="K6" i="7"/>
  <c r="N7" i="7"/>
  <c r="T34" i="7" l="1"/>
  <c r="AI34" i="7"/>
  <c r="AI37" i="7" s="1"/>
  <c r="K34" i="7"/>
  <c r="Q34" i="7"/>
  <c r="W34" i="7"/>
  <c r="AF34" i="7"/>
  <c r="AF37" i="7" s="1"/>
  <c r="AC34" i="7"/>
  <c r="AC37" i="7" s="1"/>
  <c r="Z34" i="7"/>
  <c r="Z37" i="7" s="1"/>
  <c r="H34" i="7"/>
  <c r="N34" i="7"/>
  <c r="W35" i="7"/>
  <c r="H35" i="7"/>
  <c r="AC35" i="7"/>
  <c r="AC38" i="7" s="1"/>
  <c r="AF35" i="7"/>
  <c r="AF38" i="7" s="1"/>
  <c r="T35" i="7"/>
  <c r="Q35" i="7"/>
  <c r="AI35" i="7"/>
  <c r="AI38" i="7" s="1"/>
  <c r="K35" i="7"/>
  <c r="Z35" i="7"/>
  <c r="Z38" i="7" s="1"/>
  <c r="N35" i="7"/>
  <c r="H22" i="7"/>
  <c r="H14" i="7"/>
  <c r="G13" i="5"/>
  <c r="K14" i="5"/>
  <c r="K15" i="5"/>
  <c r="K16" i="5"/>
  <c r="K19" i="5"/>
  <c r="K20" i="5"/>
  <c r="K22" i="5"/>
  <c r="K17" i="5"/>
  <c r="K18" i="5"/>
  <c r="K21" i="5"/>
  <c r="K23" i="5"/>
  <c r="H38" i="7" l="1"/>
  <c r="H37" i="7"/>
  <c r="G77" i="5"/>
  <c r="K13" i="5"/>
  <c r="K56" i="7" l="1"/>
  <c r="K66" i="7" s="1"/>
  <c r="Q56" i="7"/>
  <c r="Q66" i="7" s="1"/>
  <c r="Q5" i="7" s="1"/>
  <c r="N56" i="7"/>
  <c r="N66" i="7" s="1"/>
  <c r="N5" i="7" s="1"/>
  <c r="N10" i="7" s="1"/>
  <c r="E6" i="10" s="1"/>
  <c r="W56" i="7"/>
  <c r="W66" i="7" s="1"/>
  <c r="T56" i="7"/>
  <c r="T66" i="7" s="1"/>
  <c r="T115" i="7" s="1"/>
  <c r="E66" i="7"/>
  <c r="E115" i="7" s="1"/>
  <c r="N22" i="7" l="1"/>
  <c r="N14" i="7"/>
  <c r="H115" i="7"/>
  <c r="Q10" i="7"/>
  <c r="F6" i="10" s="1"/>
  <c r="W115" i="7"/>
  <c r="W5" i="7"/>
  <c r="W10" i="7" s="1"/>
  <c r="H6" i="10" s="1"/>
  <c r="N115" i="7"/>
  <c r="Q115" i="7"/>
  <c r="T5" i="7"/>
  <c r="T10" i="7" s="1"/>
  <c r="G6" i="10" s="1"/>
  <c r="K115" i="7"/>
  <c r="K5" i="7"/>
  <c r="K10" i="7" s="1"/>
  <c r="D6" i="10" s="1"/>
  <c r="Q27" i="7" l="1"/>
  <c r="Q39" i="7" s="1"/>
  <c r="Q22" i="7"/>
  <c r="K27" i="7"/>
  <c r="K39" i="7" s="1"/>
  <c r="K22" i="7"/>
  <c r="H27" i="7"/>
  <c r="H39" i="7" s="1"/>
  <c r="AC27" i="7"/>
  <c r="AC39" i="7" s="1"/>
  <c r="Z27" i="7"/>
  <c r="Z39" i="7" s="1"/>
  <c r="AF27" i="7"/>
  <c r="AF39" i="7" s="1"/>
  <c r="AI27" i="7"/>
  <c r="AI39" i="7" s="1"/>
  <c r="T27" i="7"/>
  <c r="T39" i="7" s="1"/>
  <c r="T22" i="7"/>
  <c r="W27" i="7"/>
  <c r="W39" i="7" s="1"/>
  <c r="W22" i="7"/>
  <c r="N27" i="7"/>
  <c r="N39" i="7" s="1"/>
  <c r="N38" i="7"/>
  <c r="N37" i="7"/>
  <c r="K14" i="7"/>
  <c r="T14" i="7"/>
  <c r="Q14" i="7"/>
  <c r="W14" i="7"/>
  <c r="W33" i="7" l="1"/>
  <c r="W36" i="7" s="1"/>
  <c r="N33" i="7"/>
  <c r="N36" i="7" s="1"/>
  <c r="T33" i="7"/>
  <c r="T36" i="7" s="1"/>
  <c r="Q33" i="7"/>
  <c r="Q36" i="7" s="1"/>
  <c r="K33" i="7"/>
  <c r="K36" i="7" s="1"/>
  <c r="H33" i="7"/>
  <c r="H36" i="7" s="1"/>
  <c r="AI33" i="7"/>
  <c r="AI36" i="7" s="1"/>
  <c r="Z33" i="7"/>
  <c r="Z36" i="7" s="1"/>
  <c r="AF33" i="7"/>
  <c r="AF36" i="7" s="1"/>
  <c r="AC33" i="7"/>
  <c r="AC36" i="7" s="1"/>
  <c r="W38" i="7"/>
  <c r="W37" i="7"/>
  <c r="K38" i="7"/>
  <c r="K37" i="7"/>
  <c r="Q38" i="7"/>
  <c r="Q37" i="7"/>
  <c r="T37" i="7"/>
  <c r="T38" i="7"/>
  <c r="H44" i="7" a="1"/>
  <c r="H44" i="7" l="1"/>
  <c r="Q44" i="7" a="1"/>
  <c r="Q44" i="7" l="1"/>
  <c r="W44" i="7" a="1"/>
  <c r="W44" i="7" l="1"/>
  <c r="K44" i="7" a="1"/>
  <c r="K44" i="7" l="1"/>
  <c r="T44" i="7" a="1"/>
  <c r="T44" i="7" l="1"/>
  <c r="AF44" i="7" a="1"/>
  <c r="AF44" i="7" l="1"/>
  <c r="Z44" i="7" a="1"/>
  <c r="Z44" i="7" l="1"/>
  <c r="AC44" i="7" a="1"/>
  <c r="AC44" i="7" l="1"/>
  <c r="N44" i="7" a="1"/>
  <c r="N44" i="7" l="1"/>
  <c r="AI44" i="7" a="1"/>
  <c r="AI44" i="7" l="1"/>
  <c r="W45" i="7" s="1"/>
  <c r="W1" i="7" s="1"/>
  <c r="N45" i="7" l="1"/>
  <c r="N1" i="7" s="1"/>
  <c r="K45" i="7"/>
  <c r="K1" i="7" s="1"/>
  <c r="Q45" i="7"/>
  <c r="Q1" i="7" s="1"/>
  <c r="Z45" i="7"/>
  <c r="Z1" i="7" s="1"/>
  <c r="T45" i="7"/>
  <c r="T1" i="7" s="1"/>
  <c r="H45" i="7"/>
  <c r="H1" i="7" s="1"/>
  <c r="AF45" i="7"/>
  <c r="AF1" i="7" s="1"/>
  <c r="AC45" i="7"/>
  <c r="AC1" i="7" s="1"/>
  <c r="AI45" i="7"/>
  <c r="AI1" i="7" s="1"/>
  <c r="H5" i="23" l="1"/>
  <c r="G5" i="23"/>
  <c r="D5" i="23"/>
  <c r="G8" i="23"/>
  <c r="F10" i="23"/>
  <c r="G10" i="23"/>
  <c r="I7" i="23"/>
  <c r="D10" i="23"/>
  <c r="G7" i="23"/>
  <c r="C8" i="23"/>
  <c r="Q10" i="23"/>
  <c r="U10" i="23" s="1" a="1"/>
  <c r="Q6" i="23"/>
  <c r="U6" i="23" s="1" a="1"/>
  <c r="D6" i="23"/>
  <c r="C5" i="23"/>
  <c r="P5" i="23"/>
  <c r="H7" i="23"/>
  <c r="F7" i="23"/>
  <c r="K8" i="23"/>
  <c r="C7" i="23"/>
  <c r="P6" i="23"/>
  <c r="K6" i="23"/>
  <c r="J5" i="23"/>
  <c r="K10" i="23"/>
  <c r="J6" i="23"/>
  <c r="E6" i="23"/>
  <c r="J7" i="23"/>
  <c r="E10" i="23"/>
  <c r="J8" i="23"/>
  <c r="Q5" i="23"/>
  <c r="U5" i="23" s="1" a="1"/>
  <c r="K5" i="23"/>
  <c r="I5" i="23"/>
  <c r="P7" i="23"/>
  <c r="H6" i="23"/>
  <c r="I9" i="23"/>
  <c r="E5" i="23"/>
  <c r="F9" i="23"/>
  <c r="P8" i="23"/>
  <c r="G9" i="23"/>
  <c r="H9" i="23"/>
  <c r="H8" i="23"/>
  <c r="I6" i="23"/>
  <c r="J9" i="23"/>
  <c r="F8" i="23"/>
  <c r="K9" i="23"/>
  <c r="K7" i="23"/>
  <c r="I8" i="23"/>
  <c r="C10" i="23"/>
  <c r="I10" i="23"/>
  <c r="D8" i="23"/>
  <c r="F6" i="23"/>
  <c r="D9" i="23"/>
  <c r="C6" i="23"/>
  <c r="P10" i="23"/>
  <c r="C9" i="23"/>
  <c r="Q7" i="23"/>
  <c r="G6" i="23"/>
  <c r="J10" i="23"/>
  <c r="Q8" i="23"/>
  <c r="U8" i="23" s="1" a="1"/>
  <c r="D7" i="23"/>
  <c r="E8" i="23"/>
  <c r="F5" i="23"/>
  <c r="P9" i="23"/>
  <c r="Q9" i="23"/>
  <c r="U9" i="23" s="1" a="1"/>
  <c r="E9" i="23"/>
  <c r="E7" i="23"/>
  <c r="H10" i="23"/>
  <c r="E14" i="23"/>
  <c r="J14" i="23"/>
  <c r="F14" i="23"/>
  <c r="K14" i="23"/>
  <c r="P14" i="23"/>
  <c r="H14" i="23"/>
  <c r="C14" i="23"/>
  <c r="I14" i="23"/>
  <c r="D14" i="23"/>
  <c r="Q14" i="23"/>
  <c r="T14" i="23" s="1"/>
  <c r="G14" i="23"/>
  <c r="Q13" i="23"/>
  <c r="U13" i="23" s="1" a="1"/>
  <c r="H11" i="23"/>
  <c r="J11" i="23"/>
  <c r="F12" i="23"/>
  <c r="K11" i="23"/>
  <c r="C11" i="23"/>
  <c r="I12" i="23"/>
  <c r="Q11" i="23"/>
  <c r="U11" i="23" s="1" a="1"/>
  <c r="K13" i="23"/>
  <c r="J12" i="23"/>
  <c r="C13" i="23"/>
  <c r="J13" i="23"/>
  <c r="G12" i="23"/>
  <c r="E11" i="23"/>
  <c r="H13" i="23"/>
  <c r="D12" i="23"/>
  <c r="K12" i="23"/>
  <c r="P12" i="23"/>
  <c r="F11" i="23"/>
  <c r="C12" i="23"/>
  <c r="P11" i="23"/>
  <c r="G11" i="23"/>
  <c r="G13" i="23"/>
  <c r="D11" i="23"/>
  <c r="F13" i="23"/>
  <c r="E12" i="23"/>
  <c r="Q12" i="23"/>
  <c r="P13" i="23"/>
  <c r="H12" i="23"/>
  <c r="I13" i="23"/>
  <c r="I11" i="23"/>
  <c r="E13" i="23"/>
  <c r="D13" i="23"/>
  <c r="U7" i="23" a="1"/>
  <c r="U13" i="23" l="1"/>
  <c r="T10" i="23"/>
  <c r="T8" i="23"/>
  <c r="T5" i="23"/>
  <c r="T6" i="23"/>
  <c r="T7" i="23"/>
  <c r="U5" i="23"/>
  <c r="U6" i="23"/>
  <c r="U10" i="23"/>
  <c r="U8" i="23"/>
  <c r="U9" i="23"/>
  <c r="U7" i="23"/>
  <c r="T9" i="23"/>
  <c r="T13" i="23"/>
  <c r="U11" i="23"/>
  <c r="T11" i="23"/>
  <c r="T12" i="23"/>
  <c r="U14" i="23" a="1"/>
  <c r="U12" i="23" a="1"/>
  <c r="U14" i="23" l="1"/>
  <c r="U12"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tc={B62502D1-8D37-400B-AF40-5B8919B5F431}</author>
    <author>tc={69A8D67A-EEEB-4C9F-B408-454DFF67DFAB}</author>
  </authors>
  <commentList>
    <comment ref="D61" authorId="0" shapeId="0" xr:uid="{B62502D1-8D37-400B-AF40-5B8919B5F431}">
      <text>
        <t>[Trådad kommentar]
I din version av Excel kan du läsa den här trådade kommentaren, men eventuella ändringar i den tas bort om filen öppnas i en senare version av Excel. Läs mer: https://go.microsoft.com/fwlink/?linkid=870924
Kommentar:
    procentuell skala från dyrast =10 till billigast =0. 
Formel behöver korrigeras för att vissa kan vara lönsamma och då borde lönsamma alternativ ha positiv poäng</t>
      </text>
    </comment>
    <comment ref="D62" authorId="1" shapeId="0" xr:uid="{69A8D67A-EEEB-4C9F-B408-454DFF67DFAB}">
      <text>
        <t>[Trådad kommentar]
I din version av Excel kan du läsa den här trådade kommentaren, men eventuella ändringar i den tas bort om filen öppnas i en senare version av Excel. Läs mer: https://go.microsoft.com/fwlink/?linkid=870924
Kommentar:
    Hej!
Här kommer lite tankar om global/lokal skala för projektkostnad som jag fick av Lars Rosén:
Vad gäller MCDA så måste man välja lokal eller global skala och inte blanda. Vi har kämpat med detta en del i SCORE-metoden. Ett problem med att blanda är att man då kan införa en omedveten viktning (typiskt att man ger mera vikt åt effekter som mäts på en lokal skala) som kan påverka slutresultatet kraftigt. Det innebär att om man använder globala skalor och ska sätta poäng på ekonomiska effekter så behöver man definiera vad skulle vara en väldigt hög/maximal projektkostnad för ett sånt här projekt (med likartade förutsättningar) rent allmänt (globalt). Ett sätt att tänka kan vara att fråga sig - är en maximal projektkostnad i storleksordningen 1 Mkr, 5 Mkr, 10 Mkr, osv för just den här typen av projekt med de här förutsättningarna. Så måste man göra om man ska vara konsistent.
Ett annat sätt att göra detta är ju att ha ett mera kostnadseffektivitetsangrepp, dvs att man sätter poäng enligt globala skalor för alla effekter förutom projektkostnaden. Man rangordnar sedan alternativen utifrån exempelvis poäng/kostnad för att se vilket alternativ som uppnår högst kvot poäng per investerad krona. Det finna många lurigheter med detta också bl a eftersom man då ger ekonomin väldigt stor vikt i analysen.
MCDA är alltid lurigt är min erfarenhet men också pedagogiskt och lättanvänt (relativt sett) så det är en del att fundera på….men blanda inte lokala och globala skalor i samma analys.
Som jag ser det kan båda alternativen fungera, vad tror du?
/Anna</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<sst xmlns="http://schemas.openxmlformats.org/spreadsheetml/2006/main" count="1042" uniqueCount="616">
  <si>
    <t>En fil per utvärdering</t>
  </si>
  <si>
    <t>Startsida presentation av utvärdering och alternativ</t>
  </si>
  <si>
    <t>Val av relevanta kriterier</t>
  </si>
  <si>
    <t>Poängsättning</t>
  </si>
  <si>
    <t>Sammanställning och viktning</t>
  </si>
  <si>
    <t>Åtgärdsalternativ</t>
  </si>
  <si>
    <t>Namn</t>
  </si>
  <si>
    <t>Beskrivning</t>
  </si>
  <si>
    <t>aktivt</t>
  </si>
  <si>
    <t>Dimension</t>
  </si>
  <si>
    <t>Kriterie</t>
  </si>
  <si>
    <t>Social</t>
  </si>
  <si>
    <t>Fördelningseffekter</t>
  </si>
  <si>
    <t>Trafikstörningar</t>
  </si>
  <si>
    <t>Hälsa och säkerhet</t>
  </si>
  <si>
    <t>Arbetsmiljö</t>
  </si>
  <si>
    <t>Kapacitet</t>
  </si>
  <si>
    <t>Risk för haveri</t>
  </si>
  <si>
    <t>Tillstånd</t>
  </si>
  <si>
    <t>Tid till genomförande</t>
  </si>
  <si>
    <t>Miljö</t>
  </si>
  <si>
    <t>Materialanvändning</t>
  </si>
  <si>
    <t>Kemikalieanvändning</t>
  </si>
  <si>
    <t>Energi</t>
  </si>
  <si>
    <t>Grundvattennivåer</t>
  </si>
  <si>
    <t>Recipient/vattenkvalitet</t>
  </si>
  <si>
    <t>Investeringskostnader</t>
  </si>
  <si>
    <t>Social dimension</t>
  </si>
  <si>
    <t>Teknisk dimension</t>
  </si>
  <si>
    <t>Miljömässig dimension</t>
  </si>
  <si>
    <t>Ekonomisk dimension</t>
  </si>
  <si>
    <t>ja</t>
  </si>
  <si>
    <t>Poängsättning kriterier</t>
  </si>
  <si>
    <t>Alternativ</t>
  </si>
  <si>
    <t>Vikt 
0-10</t>
  </si>
  <si>
    <t>Vikt</t>
  </si>
  <si>
    <t>kontroll</t>
  </si>
  <si>
    <t>Poäng</t>
  </si>
  <si>
    <t>Viktad poäng</t>
  </si>
  <si>
    <t>Total vikt</t>
  </si>
  <si>
    <t>Drift- och underhållskostnader</t>
  </si>
  <si>
    <t>Övrigt kriterie</t>
  </si>
  <si>
    <t>kr/m³</t>
  </si>
  <si>
    <t>Skadekostnader</t>
  </si>
  <si>
    <t>Kalkylränta</t>
  </si>
  <si>
    <t>Beräkningshorisont, år</t>
  </si>
  <si>
    <t>Kalkylförutsättningar</t>
  </si>
  <si>
    <t>Nusummefaktor</t>
  </si>
  <si>
    <t>Totalt</t>
  </si>
  <si>
    <t>Kostnader för tillskottsvatten</t>
  </si>
  <si>
    <t>Alla alternativ</t>
  </si>
  <si>
    <t>#</t>
  </si>
  <si>
    <t>Delvikt
%</t>
  </si>
  <si>
    <t>Totalvikt%</t>
  </si>
  <si>
    <t>Teknisk</t>
  </si>
  <si>
    <t>Kortnamn</t>
  </si>
  <si>
    <t>Till Vattenbalans</t>
  </si>
  <si>
    <t>Här beskrivs det övergripande syftet, t.ex. allmän minskning av tillskottsvatten, minska bräddningar etc.</t>
  </si>
  <si>
    <t>Här beskrivs vad de olika åtgärdalternativen ska uppnå för att kunna göra en likvärdig jämförelse. T.ex. reducera ansluten hårdgjord yta med 50%</t>
  </si>
  <si>
    <t>Övriga kommentarer</t>
  </si>
  <si>
    <t>Alt7</t>
  </si>
  <si>
    <t>Alt8</t>
  </si>
  <si>
    <t>Alt9</t>
  </si>
  <si>
    <t>Alt10</t>
  </si>
  <si>
    <t>Beskrivning av referensalternativ</t>
  </si>
  <si>
    <t>Typ av analys</t>
  </si>
  <si>
    <t>2. Duplicering</t>
  </si>
  <si>
    <t>kr/m³/år</t>
  </si>
  <si>
    <t>Värdering av likvärdiga alternativ som uppfyller åtgärdskriterium</t>
  </si>
  <si>
    <t>Värdering av olikvärdiga alternativ</t>
  </si>
  <si>
    <t>Effekter av tillskottsvatten</t>
  </si>
  <si>
    <t>Resursåtgång</t>
  </si>
  <si>
    <t>Ökad pumpning</t>
  </si>
  <si>
    <t>Ökad kemikalieåtgång</t>
  </si>
  <si>
    <t>Underhåll</t>
  </si>
  <si>
    <t>Ökat behov av underhåll (pga. slitage)</t>
  </si>
  <si>
    <t>Ökat behov av förnyelse (pga. minskad livslängd)</t>
  </si>
  <si>
    <t>Försvåring av underhåll (pga. mer vatten)</t>
  </si>
  <si>
    <t>Anläggningar underdimensionerade vid höga flöden</t>
  </si>
  <si>
    <t>Ökad risk för källaröversvämning</t>
  </si>
  <si>
    <t>Ökad risk för marköversvämning</t>
  </si>
  <si>
    <t>Ökad risk för bräddning till känslig recipient</t>
  </si>
  <si>
    <t>Ökad risk för bräddning till recipient</t>
  </si>
  <si>
    <t>Mindre kapacitet för nya anslutningar</t>
  </si>
  <si>
    <t>Påverkan på omgivning</t>
  </si>
  <si>
    <t>Sänkta grundvattennivåer</t>
  </si>
  <si>
    <t>Ökad dränering</t>
  </si>
  <si>
    <t>Ökad risk för sättningar</t>
  </si>
  <si>
    <t>Ökad risk för underminering av vägar</t>
  </si>
  <si>
    <t>Utspädning</t>
  </si>
  <si>
    <t>Mindre effektiv rening</t>
  </si>
  <si>
    <t>Lägre koncentration av föroreningar i bräddningar</t>
  </si>
  <si>
    <t>Lägre koncentration av föroreningar i ledningar (mindre lukt och korrosion)</t>
  </si>
  <si>
    <t>Försämrad biogasproduktion</t>
  </si>
  <si>
    <t>Ökad frekvens av självrensande hastigheter i ledningsnät</t>
  </si>
  <si>
    <t>Övrigt</t>
  </si>
  <si>
    <t>Mer dagvattenföroreningar i slammet</t>
  </si>
  <si>
    <t>Workshop Göteborg</t>
  </si>
  <si>
    <t>Åtgärder för att minska tillskottsvattnets konsekvenser</t>
  </si>
  <si>
    <t>Åtgärder innan tillskottsvatten når till nätet</t>
  </si>
  <si>
    <t>Reparation och underhåll på ledningsnätet</t>
  </si>
  <si>
    <t>Infodring på ledningsnätet</t>
  </si>
  <si>
    <t>Omläggning (ersätta gamla ledningar med nya)</t>
  </si>
  <si>
    <t>Separera kombinerade system</t>
  </si>
  <si>
    <t>Flödesutjämning utanför systemet</t>
  </si>
  <si>
    <t>Bygga ut dagvattensystem där det saknas</t>
  </si>
  <si>
    <t>Bortkoppling av kombinerade ytor</t>
  </si>
  <si>
    <t>Avlägsna felkopplade dagvattenserviser</t>
  </si>
  <si>
    <t>Bortkoppling av kuverterade vattendrag</t>
  </si>
  <si>
    <t>Bygga avskärande diken till naturmark</t>
  </si>
  <si>
    <t>Sänka grundvattennivå så att inläckage inte sker</t>
  </si>
  <si>
    <t>Välja material som ger mindre dagvattenföroreningar i staden</t>
  </si>
  <si>
    <t>Utföra mer gatusopning</t>
  </si>
  <si>
    <t>Påverka medborgare och fastighetsägare att koppla på mindre tillskottsvatten</t>
  </si>
  <si>
    <t>Minska läckaget av dricksvatten</t>
  </si>
  <si>
    <t>Åtgärder efter tillskottsvatten nått nätet</t>
  </si>
  <si>
    <t>Bygga större ledningsnät och reningsverk</t>
  </si>
  <si>
    <t>Anpassa reningsverket till högre flöden</t>
  </si>
  <si>
    <t>Flödesutjämning i systemet</t>
  </si>
  <si>
    <t>Styrning av bräddning</t>
  </si>
  <si>
    <t>Bräddvattenrening</t>
  </si>
  <si>
    <t>Rening av dagvatten innan påkoppling på kombinerat nät</t>
  </si>
  <si>
    <t>Backventiler för att skydda fastigheter från källaröversvämningar</t>
  </si>
  <si>
    <t>Anpassa verksamheter till källaröversvämningsrisker</t>
  </si>
  <si>
    <t>Utföra kompensationsåtgärder</t>
  </si>
  <si>
    <t>kriterie1</t>
  </si>
  <si>
    <t>alt kriterie</t>
  </si>
  <si>
    <t>Nulägesanalys</t>
  </si>
  <si>
    <t>dimensioner</t>
  </si>
  <si>
    <t>kriterie</t>
  </si>
  <si>
    <t>dim</t>
  </si>
  <si>
    <t>Ekonomisk</t>
  </si>
  <si>
    <t>Ny - Underlättat underhåll</t>
  </si>
  <si>
    <t>Drabbar kund</t>
  </si>
  <si>
    <t>Drabbar tredje part</t>
  </si>
  <si>
    <t>Kommentar</t>
  </si>
  <si>
    <t>Tillstånd/Drift- och underhållskostnad</t>
  </si>
  <si>
    <t>bort, ändå irrelevant då bräddningen inte uppstår utan tsv</t>
  </si>
  <si>
    <t>Saknas:</t>
  </si>
  <si>
    <t>Klagomål, olägenheter</t>
  </si>
  <si>
    <t>Orsakar deponikostnader eller spridning av gifter, eller …</t>
  </si>
  <si>
    <t>Tillämpbar</t>
  </si>
  <si>
    <t>Nuläge+Åtgärd</t>
  </si>
  <si>
    <t>Svårvärderad</t>
  </si>
  <si>
    <t>bör klumpas förstås</t>
  </si>
  <si>
    <t>dessa tre borde klumpas</t>
  </si>
  <si>
    <t>+</t>
  </si>
  <si>
    <t>-</t>
  </si>
  <si>
    <t>om mycket tillskottsvatten - bra=+, negativt=-</t>
  </si>
  <si>
    <t>Åtgärd</t>
  </si>
  <si>
    <t xml:space="preserve">Nulägesanalysen: </t>
  </si>
  <si>
    <t>Problemets storlek: allvarlighetsgrad;utbredning;frekvens</t>
  </si>
  <si>
    <t>t.ex. vi har problem med översvämningar: 4 fastigheter, varje år/100 fastigheter vart 10:e år etc</t>
  </si>
  <si>
    <t>finns det något i hållbarhetsindex att använda?</t>
  </si>
  <si>
    <t>mycket dåligt</t>
  </si>
  <si>
    <t>dåligt</t>
  </si>
  <si>
    <t>varken bra eller dåligt</t>
  </si>
  <si>
    <t>ganska bra</t>
  </si>
  <si>
    <t>bra</t>
  </si>
  <si>
    <t>mycket bra</t>
  </si>
  <si>
    <t xml:space="preserve">bristfälligt </t>
  </si>
  <si>
    <t>tycker det blir för många nyanser</t>
  </si>
  <si>
    <t>ev. kunde man tillåta halvpoäng i skalan till vänster om man vill förfina</t>
  </si>
  <si>
    <t>inte</t>
  </si>
  <si>
    <t>Kriterie 1</t>
  </si>
  <si>
    <t>Kriterie 2</t>
  </si>
  <si>
    <t>..</t>
  </si>
  <si>
    <t>Välj ett beskrivande namn för analysen som innehåller beskrivning av vad som ska åtgärdas och gärna ett områdesnamn</t>
  </si>
  <si>
    <t>Utsläppskrav för VA-anläggning</t>
  </si>
  <si>
    <t>Tid till färdigställande</t>
  </si>
  <si>
    <t>Material och avfall</t>
  </si>
  <si>
    <t>Är det så att olikvärdiga måste kostnad-nyttovärderas medan likvärdiga räcker att värdera?</t>
  </si>
  <si>
    <t>Dels att kostnader kan drabba olika. Att fördelar som att det blir grönare och finare i ett område än ett annat. Risk att förflytta problemet. Trafikavstängningar om det inte blir dubbelräkning med nästa kat. "Känns flummig" kanske inte med.</t>
  </si>
  <si>
    <t>Inte så komplicerad. Bara när man bygger eller avses också risk för översvämningar av väg när det är byggt? Kanske dubbelt med rad 16 isf. Erika räknat med trafikstörning i sb med utförande.</t>
  </si>
  <si>
    <t>Lämpliga åtgärdsalternativ till mall</t>
  </si>
  <si>
    <t>Stöd till kostnadsbedömning</t>
  </si>
  <si>
    <t>Implementera ekonomisk värdering</t>
  </si>
  <si>
    <t>föreslår 5</t>
  </si>
  <si>
    <t>Välja, -10-10 eller -5-5</t>
  </si>
  <si>
    <t>Generell beskrivning finns</t>
  </si>
  <si>
    <t>Beskriva kriterier och ge förslag till poängsättning</t>
  </si>
  <si>
    <t>Renodla det första förslaget som mycket baserades på Wiser</t>
  </si>
  <si>
    <t>Välja ut lämpliga kriterier till mall</t>
  </si>
  <si>
    <t>Layout enhetliga färger för inmatning</t>
  </si>
  <si>
    <t>Layout, färger. Inte samma som erika</t>
  </si>
  <si>
    <t>Återstående arbete</t>
  </si>
  <si>
    <t>Att göra</t>
  </si>
  <si>
    <t>Status</t>
  </si>
  <si>
    <t>Inför möte med Anna så upptäcker jag att det jag tror jag jobbat vidare med försvunnit. Det enda jag hittar är Test Erikas Exjobb.xlsx. Där verkar delar finnas dock, bland annat denna flik.</t>
  </si>
  <si>
    <t>* Tankar från mötet 2021-10-28 som jag minns det:</t>
  </si>
  <si>
    <t>Jobba med olika kategorier. Utkast finns  i "Erikafilen"</t>
  </si>
  <si>
    <t>Poängskala C0 flytta in till B. kritierier. Utkast finns i "Erikafilen"</t>
  </si>
  <si>
    <t>Efter mötet gick jag igenom Erikas exjobb för att dels läsa hennes kriterieval och dels se att hon räknat rätt.</t>
  </si>
  <si>
    <t>Tror nog det mesta är genomfört där men har en känsla att jag dödat lite länkar så bättre att föra över till ren mall.</t>
  </si>
  <si>
    <t>Gjorde också ett försök till automatisk val av kriterigränser för bedömning t.ex. "6-10 Allvarligt försämrad" men det blir väldigt knepigt att få till rätt. Och helt onödigt att stöka med.</t>
  </si>
  <si>
    <t>Dagvattenutsläpp till recipient</t>
  </si>
  <si>
    <t>Bräddning till recipient</t>
  </si>
  <si>
    <t>Spillvattenläckage till recipient</t>
  </si>
  <si>
    <t>Avser möjlig påverkan från dagvattenutsläpp. Till exempel vid tillskottsvattenåtgärder som innebär duplicering.</t>
  </si>
  <si>
    <t>Avser åtgärdens påverkan på bräddning.</t>
  </si>
  <si>
    <t>Avser åtgärdens påverkan på spillvattenläckage.</t>
  </si>
  <si>
    <t>Anteckningar under uppbyggnad av verktyg</t>
  </si>
  <si>
    <t>Gemensamma åtgärdskriterium för samtliga alternativ</t>
  </si>
  <si>
    <t>högsta poäng</t>
  </si>
  <si>
    <t>lägsta poäng</t>
  </si>
  <si>
    <t>Investeringskostnad</t>
  </si>
  <si>
    <t>Drift- och underhållskostnad</t>
  </si>
  <si>
    <t>antal poängsteg</t>
  </si>
  <si>
    <t>Poäng 3 till poäng 5</t>
  </si>
  <si>
    <t>Poäng 1 till poäng 2</t>
  </si>
  <si>
    <t>Poäng 0</t>
  </si>
  <si>
    <t>Oförändrad</t>
  </si>
  <si>
    <t>Poäng -1 till poäng -2</t>
  </si>
  <si>
    <t>Poäng -3 till poäng -5</t>
  </si>
  <si>
    <t>Mycket försämrad</t>
  </si>
  <si>
    <t>lite förbättrad</t>
  </si>
  <si>
    <t>Mycket förbättrad</t>
  </si>
  <si>
    <t>Lite försämrad</t>
  </si>
  <si>
    <t>Rådighet</t>
  </si>
  <si>
    <t>Behov av samordning</t>
  </si>
  <si>
    <t>Teknisk svårighetsgrad</t>
  </si>
  <si>
    <t>Instruktioner:</t>
  </si>
  <si>
    <t>Robust lösning</t>
  </si>
  <si>
    <t xml:space="preserve">Beskrivning
</t>
  </si>
  <si>
    <t>Om man skulle ha en global kostnad krävs det att kommunen sätter gränser, Anna funderar ytterligare</t>
  </si>
  <si>
    <t>Poängskalan sätts här. Bladet är per default dolt</t>
  </si>
  <si>
    <t>Förbindelsepunkt</t>
  </si>
  <si>
    <t>Rättigheter</t>
  </si>
  <si>
    <r>
      <t xml:space="preserve">§21.3 LAV fä får </t>
    </r>
    <r>
      <rPr>
        <u/>
        <sz val="11"/>
        <color theme="1"/>
        <rFont val="Calibri"/>
        <family val="2"/>
        <scheme val="minor"/>
      </rPr>
      <t>inte</t>
    </r>
    <r>
      <rPr>
        <sz val="11"/>
        <color theme="1"/>
        <rFont val="Calibri"/>
        <family val="2"/>
        <scheme val="minor"/>
      </rPr>
      <t xml:space="preserve"> använda anläggninge på så sätt att: andra olägenheter för huvudmannen eller något annat</t>
    </r>
  </si>
  <si>
    <t>§18 Lav. Huvudmannen är inte skyldig att tillhandahålla tjänsten om va-installationen har väsentliga brister.</t>
  </si>
  <si>
    <t>Vilka konsekvenser</t>
  </si>
  <si>
    <t>ABVA</t>
  </si>
  <si>
    <t>Ganska långtgående möjligheter</t>
  </si>
  <si>
    <t>2000 per timme</t>
  </si>
  <si>
    <t>5000 tijmme problem</t>
  </si>
  <si>
    <t>använder swmm</t>
  </si>
  <si>
    <t>medborgarcentrum</t>
  </si>
  <si>
    <t>hprt mit hårt stäng  vatten</t>
  </si>
  <si>
    <t>områdesvis kommun+fastighetsägare</t>
  </si>
  <si>
    <t>öppnat upp diken och byggt dammar</t>
  </si>
  <si>
    <t>huaröd - inga ledningsrätter</t>
  </si>
  <si>
    <t>"Bila vatten" för att inte brädda kört med tankbil?</t>
  </si>
  <si>
    <t>översvämningar efter sanering -frpb dagvattebböt</t>
  </si>
  <si>
    <t>Magnus Lindgren</t>
  </si>
  <si>
    <t>Harlösa 70% tsv</t>
  </si>
  <si>
    <t>gammalt område</t>
  </si>
  <si>
    <t>relining men ingen effekt</t>
  </si>
  <si>
    <t>sänka grundvattennivån</t>
  </si>
  <si>
    <t>avskärande dräneringsledning</t>
  </si>
  <si>
    <t>geohydrologisk modell</t>
  </si>
  <si>
    <t>Sänkning max 1.5 m</t>
  </si>
  <si>
    <t>minskar tsv med 30%</t>
  </si>
  <si>
    <t>sättningar - kan behöva utredas enl konsulter</t>
  </si>
  <si>
    <t>hög fosforhalt i dräneringsvatten - multikritierie?</t>
  </si>
  <si>
    <t>Jonathan Mattson VA-Syd</t>
  </si>
  <si>
    <t>Vårt verktyg</t>
  </si>
  <si>
    <t>Första koll till förnyelseplan, miljörapport</t>
  </si>
  <si>
    <t>ge sig på kunder</t>
  </si>
  <si>
    <t>bygga en dräneringsledning</t>
  </si>
  <si>
    <t>dimensionera upp reningsverk istället</t>
  </si>
  <si>
    <t>hantering</t>
  </si>
  <si>
    <t>åtgärd</t>
  </si>
  <si>
    <t>jobbig åtgärd</t>
  </si>
  <si>
    <t>5-7 miljoner för en dräneringsledning inte så lång (200 m)</t>
  </si>
  <si>
    <t xml:space="preserve">Juridik, möjligheter finns - ser inte hur det passar in i vattenbalans, i hållbarhet eller i åtgärdsval möjligtvis rådighet </t>
  </si>
  <si>
    <t>Magnus från Kristianstad.</t>
  </si>
  <si>
    <t>Gilbert Svva</t>
  </si>
  <si>
    <t>Tankar efter presentation kring koppling till verktyg</t>
  </si>
  <si>
    <t>Jonathan VA-syd</t>
  </si>
  <si>
    <t>Bra exempel på utvärdering ur fler perspektiv - ge sig på kunder, lösa det själv, sekundära effekter och risk med åtgärd, hantera vattnet</t>
  </si>
  <si>
    <t>Beräkningssnurra - i excel eller är det uppgifter från swmm, Kostnadsuppgifter tillskottsvatten. Tar med jordart i excelfil</t>
  </si>
  <si>
    <t>Stor skara människor 60 st. Bara att fylla på vid behov.</t>
  </si>
  <si>
    <t>Årsnederbörd mm</t>
  </si>
  <si>
    <t xml:space="preserve">Beräkning av effekt på tillskottsvatten </t>
  </si>
  <si>
    <t>Snabb avrinning m³/år</t>
  </si>
  <si>
    <t>Långsam avrinning m³/år</t>
  </si>
  <si>
    <t>Basflöde m³/år</t>
  </si>
  <si>
    <t>Jämfört med vattenbalans</t>
  </si>
  <si>
    <t>Nedan  kan man ange vad respektive poäng står för</t>
  </si>
  <si>
    <t>Mycket försämrad
-3→-5</t>
  </si>
  <si>
    <t>Lite försämrad
-1→-2</t>
  </si>
  <si>
    <t>Oförändrad
0</t>
  </si>
  <si>
    <t>Lite förbättrad
1→2</t>
  </si>
  <si>
    <t>Mycket förbättrad
3→5</t>
  </si>
  <si>
    <t>Övrig dimension 1</t>
  </si>
  <si>
    <t>Övrig dimension 2</t>
  </si>
  <si>
    <t>Delvikt%</t>
  </si>
  <si>
    <t>Totalvikt %</t>
  </si>
  <si>
    <t>Totalvikt
%</t>
  </si>
  <si>
    <t>tkr</t>
  </si>
  <si>
    <t>m³/år</t>
  </si>
  <si>
    <t>Sammanställning viktad poäng</t>
  </si>
  <si>
    <t>Anges med positivt tecken om kostnad och negativt tecken om minskad kostnad</t>
  </si>
  <si>
    <t>Finansiell värdering</t>
  </si>
  <si>
    <t>Anges med positivt tecken om nytta och negativt tecken om "o-nytta"</t>
  </si>
  <si>
    <t>Kostnader</t>
  </si>
  <si>
    <t>Nyttor</t>
  </si>
  <si>
    <t>Engångskostnader</t>
  </si>
  <si>
    <t>Nuvärdesanalys</t>
  </si>
  <si>
    <t>Annan minskad kostnad 1</t>
  </si>
  <si>
    <t>Annan minskad kostnad 2</t>
  </si>
  <si>
    <t>Annan minskad kostnad 3</t>
  </si>
  <si>
    <t>Sammanställning</t>
  </si>
  <si>
    <t>Övrig engångskostnad</t>
  </si>
  <si>
    <t>Snabb avrinning</t>
  </si>
  <si>
    <t>Långsam avrinning</t>
  </si>
  <si>
    <t>Basflöde</t>
  </si>
  <si>
    <t>Minskade skadekostnader</t>
  </si>
  <si>
    <t>tkr/år</t>
  </si>
  <si>
    <t>år</t>
  </si>
  <si>
    <t>%</t>
  </si>
  <si>
    <t>Kostnad reducerad med minskad tillskottsvattenkostnad</t>
  </si>
  <si>
    <t>Kostnad utan reduktion mht minskad tillskottsvattenkostnad</t>
  </si>
  <si>
    <t>POÄNGSÄTTNING</t>
  </si>
  <si>
    <t>Här sätts poängen för respektive åtgärdsalternativ. Dropdownlistor finns i varje cell eller också kan man skriva ett värde direkt inom poängskalan.</t>
  </si>
  <si>
    <t>Effektiv nederbörd mm</t>
  </si>
  <si>
    <t>% av flöde enligt vattenbalans</t>
  </si>
  <si>
    <t>Enhetskostnad tillskottsvatten</t>
  </si>
  <si>
    <t>Andra minskade kostnader</t>
  </si>
  <si>
    <t>Minskade kostnader för tillskottsvatten</t>
  </si>
  <si>
    <t>Funderingar</t>
  </si>
  <si>
    <t>(negativ)-positiv</t>
  </si>
  <si>
    <t>negativ-neutral</t>
  </si>
  <si>
    <t>negativ-positiv</t>
  </si>
  <si>
    <t>negativ-(positiv)</t>
  </si>
  <si>
    <t>neutral-positiv</t>
  </si>
  <si>
    <t xml:space="preserve">Orättvisor i hur effekter påverkar olika aktörer, t.ex. att fastighetsägare i vissa områden råkar ut för stora extrakostnader jämfört med andra eller att problem inte prioriteras rättvist. </t>
  </si>
  <si>
    <t>Olägenheter för fastighetsägare</t>
  </si>
  <si>
    <t>Rekreationseffekter</t>
  </si>
  <si>
    <t>Rekreationseffekter på grund av t.ex. grönare miljö efter införandet av åtgärd.</t>
  </si>
  <si>
    <t>Bad</t>
  </si>
  <si>
    <t>Bräddningars påverkan på badplatser p.g.a. badförbud, risk för smitta etc.</t>
  </si>
  <si>
    <t>Råvatten</t>
  </si>
  <si>
    <t xml:space="preserve">Bräddningars påverkan på råvattentäkt och därmed potentiella hälsorisker. </t>
  </si>
  <si>
    <t>Olägenheter för fastighetsägare, till exempel källaröversvämning. Ekonomiska effekter exkluderade.</t>
  </si>
  <si>
    <t>Arbetsmiljö vid anläggning av åtgärd, t.ex. om åtgärden utförs i trafikerad miljö eller om risk för översvämning under arbete föreligger.</t>
  </si>
  <si>
    <t>Handlar om trafikstörningar i samband med åtgärdens anläggande. Risk för marköversvämning under teknisk dimension</t>
  </si>
  <si>
    <t>Teknisk svårighetsgrad, t.ex. rutinjobb eller oprövad teknik. Kan också påverkas av fysiska förutsättningar på platsen som svåra markförhållanden.</t>
  </si>
  <si>
    <t>Samordningsbehov, t.ex. många involverade parter. Kan vid behov slås ihop med "rådighet".</t>
  </si>
  <si>
    <t>Rättigheter att genomföra åtgärd. Kan handla om ledningsrätt t.ex. behov att få tillstånd från fastighetsägare, söka vattendom etc. Ju mer komplicerad process, desto lägre poäng. Kan vid behov slås ihop med "behov av samordning".</t>
  </si>
  <si>
    <t>Tid tills åtgärden är genomförd, lång tid ger en låg poäng.</t>
  </si>
  <si>
    <t>Alternativets robusthet, t.ex. beroende av pumpar som inte fungerar under strömavbrott, risk för ledningskollaps etc.</t>
  </si>
  <si>
    <t>Förändrad kapacitet i ledningsnät och/eller redundans</t>
  </si>
  <si>
    <t>Alternativets påverkan på materialåtgång och avfall</t>
  </si>
  <si>
    <t>Alternativets påverkan på utsläppskrav från avloppsreningsverk</t>
  </si>
  <si>
    <t>Höjning eller säkning av grundvattennivån vilket kan medföra t.ex. översvämningar eller marksättningar.</t>
  </si>
  <si>
    <t>Vilka skadekostnader riskerar tillskottsvattnet medföra - t.ex. p.g.a. källar- och marköversvämningar.</t>
  </si>
  <si>
    <t>Pumpning/Energikostnad</t>
  </si>
  <si>
    <t>Syfte med åtgärd:</t>
  </si>
  <si>
    <t>Medverkande vid värdering:</t>
  </si>
  <si>
    <t>Datum för värdering:</t>
  </si>
  <si>
    <t>Namn på värdering:</t>
  </si>
  <si>
    <t>Indata</t>
  </si>
  <si>
    <t>Kostnadseffektivitet</t>
  </si>
  <si>
    <t>Kemikaleförbrukning på reningsverk för att rena tillskottsvatten, t.ex. polymer, järnsulfat, flödesberoende (miljöeffekter)</t>
  </si>
  <si>
    <t>Påverkan på energiförbrukning som kan uppkomma genom till exempel ett ökat/minskat behov av pumpning eller p.g.a. förändrad av temperatur eller luftning på reningsverket. (miljöeffekter)</t>
  </si>
  <si>
    <t>Generell poängsättning i för-hållande till referensalternativ</t>
  </si>
  <si>
    <t>Viktigt att man inte samtidigt viktar när man</t>
  </si>
  <si>
    <t>poängsätter</t>
  </si>
  <si>
    <t>Vissa kriterium kan anta värden på hela skalan</t>
  </si>
  <si>
    <t xml:space="preserve">mellan mycket försämrad till mycket förbättrad </t>
  </si>
  <si>
    <t>medan andra endast kan hålla sig på en sida</t>
  </si>
  <si>
    <t>om 0:an</t>
  </si>
  <si>
    <t xml:space="preserve">Om något kriterium är svårt att poängsätta och </t>
  </si>
  <si>
    <t xml:space="preserve">endast ger små utslag från nollan kan det vara </t>
  </si>
  <si>
    <t>bättre att inte ta med alternativet</t>
  </si>
  <si>
    <t>Avdrag initialförlust</t>
  </si>
  <si>
    <t>Bedömning av åtgärders effekt på tillskottsvatten</t>
  </si>
  <si>
    <t>Kan det användas i poängsättning?</t>
  </si>
  <si>
    <t>Välj om kriteriet ska vara med ja/nej (kanske ändras till bockrutor i slutversion). Ändra namn och beskrivning vid behov. De kriterier som skrivs och väljs på denna flik kommer följa med på följande flikar.</t>
  </si>
  <si>
    <t>Mallen är utformad för 5 dimensioner med maximalt 10 kriterier under varje dimension</t>
  </si>
  <si>
    <t>Ovan finns knappar för att dölja eller visa tomma rader. Om filen inte heter .xlsm så funkar inte makrot (svårt att eposta)</t>
  </si>
  <si>
    <t>nej</t>
  </si>
  <si>
    <t>Minskad kostnad för tillskottsvatten</t>
  </si>
  <si>
    <t>man kan inte räkna kostnaden och ta hänsyn till minskad mängd tsv och sen slå ut den på mängd tsv ??</t>
  </si>
  <si>
    <t>Kostnadseffektivitet alt.</t>
  </si>
  <si>
    <t>Nuvärdesanalys:</t>
  </si>
  <si>
    <t>Nyttor:</t>
  </si>
  <si>
    <t>Kostnader:</t>
  </si>
  <si>
    <t>SAMMANSTÄLLNING</t>
  </si>
  <si>
    <t>kr/red. m³/år</t>
  </si>
  <si>
    <t>Detaljer</t>
  </si>
  <si>
    <t>poäng/Mkr</t>
  </si>
  <si>
    <t>Skala: -5 = Mycket försämrad, 0=Oförändrad, 5=Mycket förbättrad</t>
  </si>
  <si>
    <t>M</t>
  </si>
  <si>
    <t>S</t>
  </si>
  <si>
    <t>T</t>
  </si>
  <si>
    <t>10³ kr</t>
  </si>
  <si>
    <t>Alternativ 1</t>
  </si>
  <si>
    <t>Alternativ 2</t>
  </si>
  <si>
    <t>Antal dimensioner</t>
  </si>
  <si>
    <t>Antal kriterier</t>
  </si>
  <si>
    <t>Vikt dimension</t>
  </si>
  <si>
    <t>Viktad poäng i dimension</t>
  </si>
  <si>
    <t>Viktad totalpoäng</t>
  </si>
  <si>
    <t/>
  </si>
  <si>
    <t>Rang poäng</t>
  </si>
  <si>
    <t>Dåliga projekt som är lönsamma</t>
  </si>
  <si>
    <t>Rang</t>
  </si>
  <si>
    <t>Projekt</t>
  </si>
  <si>
    <t>Kostnad</t>
  </si>
  <si>
    <t>Reduktion tillskottsvatten</t>
  </si>
  <si>
    <t>Nyckeltal</t>
  </si>
  <si>
    <t>Underlag rangordning</t>
  </si>
  <si>
    <t>Kan behöva lyftas fram på poängsättningsflikar så det är tydligt vilken jämförelse som görs: kan vara nuläge, önskat läge, grundalternativ</t>
  </si>
  <si>
    <t>Åtgärdsalternativ ↓</t>
  </si>
  <si>
    <t>Aktiv</t>
  </si>
  <si>
    <t>!</t>
  </si>
  <si>
    <t>Använd</t>
  </si>
  <si>
    <t>avgränsare</t>
  </si>
  <si>
    <t>Multikriterie analys</t>
  </si>
  <si>
    <t>Övriga resultat</t>
  </si>
  <si>
    <t>Reducerad mängd tillskottsvatten</t>
  </si>
  <si>
    <t>Reducerad mängd snabb avrinning</t>
  </si>
  <si>
    <t>Reducerad mängd trög avrinning</t>
  </si>
  <si>
    <t>Reducerad mängd basflöde</t>
  </si>
  <si>
    <t>Kostnad med nuvärdesmetoden</t>
  </si>
  <si>
    <t>Utfall</t>
  </si>
  <si>
    <t>Rang kostnad</t>
  </si>
  <si>
    <t>Rang snabb</t>
  </si>
  <si>
    <t>Rang trög</t>
  </si>
  <si>
    <t>Rang bas</t>
  </si>
  <si>
    <t>Rang tsv</t>
  </si>
  <si>
    <t>Sorteringsnyckel 1</t>
  </si>
  <si>
    <t>Poäng/Msek</t>
  </si>
  <si>
    <t>Sorteringsnyckel 2</t>
  </si>
  <si>
    <t>Reduktion snabb avrinning kr/(m³/år)</t>
  </si>
  <si>
    <t>Sorteringsnyckel 3</t>
  </si>
  <si>
    <t>Reduktion tillskottsvatten kr/(m³/år)</t>
  </si>
  <si>
    <t>Kostnad per reducerad mängd snabbt tillskottsvatten</t>
  </si>
  <si>
    <t>Kostnad per reducerad mängd tillskottsvatten</t>
  </si>
  <si>
    <t>kr/(red. m³/år)</t>
  </si>
  <si>
    <t>Rang kr/(red. snabb m³/år)</t>
  </si>
  <si>
    <t>Rang kr/(red. m³/år)</t>
  </si>
  <si>
    <t>Dold sorteringsnyckel</t>
  </si>
  <si>
    <t>för att kunna entydigt fixa en ordning</t>
  </si>
  <si>
    <t>Dold sorteringrang</t>
  </si>
  <si>
    <t>Dold sorteringstillägg</t>
  </si>
  <si>
    <t>rad</t>
  </si>
  <si>
    <t>beskrivning</t>
  </si>
  <si>
    <t>nyckel</t>
  </si>
  <si>
    <t>Aktivt</t>
  </si>
  <si>
    <t>Dold sorteringsrang</t>
  </si>
  <si>
    <t>sorteringsnyckel rang</t>
  </si>
  <si>
    <t>Sorteringsnyckel 4</t>
  </si>
  <si>
    <t>Sorteringsnyckel 5</t>
  </si>
  <si>
    <t>Sorteringsnyckel 6</t>
  </si>
  <si>
    <t>Reduktion snabbt tillskottsvatten</t>
  </si>
  <si>
    <t>Sorteringsnyckel 7</t>
  </si>
  <si>
    <t>värde till dold rang</t>
  </si>
  <si>
    <r>
      <t>Poäng per</t>
    </r>
    <r>
      <rPr>
        <i/>
        <sz val="14"/>
        <color theme="1"/>
        <rFont val="Calibri"/>
        <family val="2"/>
        <scheme val="minor"/>
      </rPr>
      <t xml:space="preserve"> miljon kronor "Kostnadseffektivitet"</t>
    </r>
  </si>
  <si>
    <t>Sortering, välj!</t>
  </si>
  <si>
    <t>Reduktion snabbt tillskottsvatten m³/år</t>
  </si>
  <si>
    <t>Reduktion tillskottsvatten m³/år</t>
  </si>
  <si>
    <t>Underlag diagram</t>
  </si>
  <si>
    <t>kolumn</t>
  </si>
  <si>
    <t>letarad tid. Blad</t>
  </si>
  <si>
    <t>Reduktionskostnad snabbt tillskottsvatten kr/(m³/år)</t>
  </si>
  <si>
    <t>Reduktionskostnad tillskottsvatten kr/(m³/år)</t>
  </si>
  <si>
    <t>Rangordnad lista</t>
  </si>
  <si>
    <t>Dåliga projekt som kostar</t>
  </si>
  <si>
    <t>kommentar</t>
  </si>
  <si>
    <t>Rang poäng/Mkr</t>
  </si>
  <si>
    <t>Kostnad tkr</t>
  </si>
  <si>
    <t>Poäng/Mkr</t>
  </si>
  <si>
    <t>Underlag för sortering</t>
  </si>
  <si>
    <t>Olika utfall, lista</t>
  </si>
  <si>
    <t>Bra lönsamma projekt</t>
  </si>
  <si>
    <t>Bra kostsamma projekt</t>
  </si>
  <si>
    <t>Startsida. Skapa alternativ. Beräkna effekt på tillskottsvatten</t>
  </si>
  <si>
    <t>Ange och beskriv kriterier</t>
  </si>
  <si>
    <t>Poängsätt alternativ</t>
  </si>
  <si>
    <t>Definiera vad som menas med olika poängsättning</t>
  </si>
  <si>
    <t>Sida</t>
  </si>
  <si>
    <t>Vad</t>
  </si>
  <si>
    <t>Vikta olika kriterier</t>
  </si>
  <si>
    <t>Vikta olika dimensioner</t>
  </si>
  <si>
    <t>Resultatblad</t>
  </si>
  <si>
    <t>Presentera resultat</t>
  </si>
  <si>
    <t>A. Alternativ</t>
  </si>
  <si>
    <t>B. Kriterier</t>
  </si>
  <si>
    <t>0. Import</t>
  </si>
  <si>
    <t>Klistra in data från vattenbalans och nulägesanalys</t>
  </si>
  <si>
    <t>Bortkopplad hårdgjord area ha</t>
  </si>
  <si>
    <t>Bortkopplad trög area ha</t>
  </si>
  <si>
    <t>Minskat baslöde l/s</t>
  </si>
  <si>
    <t>Resultat:</t>
  </si>
  <si>
    <t>Årliga kostnader</t>
  </si>
  <si>
    <t>Totalt nuvärde</t>
  </si>
  <si>
    <t>Både positiva (kostnader) och negativa (nyttor) värden kan anges</t>
  </si>
  <si>
    <t>Övrig årlig kostnad</t>
  </si>
  <si>
    <t>Förändring snabb area (ha)</t>
  </si>
  <si>
    <t>Förändring trög area (ha)</t>
  </si>
  <si>
    <t>Förändring totalt (m³/år)</t>
  </si>
  <si>
    <t>Kostnad (tkr)</t>
  </si>
  <si>
    <t>Poäng (-)</t>
  </si>
  <si>
    <t>Kortnamn alternativ</t>
  </si>
  <si>
    <t>Förändring basflöde (l/s)</t>
  </si>
  <si>
    <t>STATUS - KLAR</t>
  </si>
  <si>
    <t>DÖLJ DIM SOM EJ ANVÄNDS</t>
  </si>
  <si>
    <t>Visa referens poängsättning för alternativ</t>
  </si>
  <si>
    <t>←</t>
  </si>
  <si>
    <t>Olika kriteriers slutliga vikt%</t>
  </si>
  <si>
    <t>Kriterieviktning</t>
  </si>
  <si>
    <t>Dimensionsviktning</t>
  </si>
  <si>
    <t>STATUS Flytta från nulägesanalys</t>
  </si>
  <si>
    <t>Kostnad för investeringen av åtgärden. Avser även investeringar som behöver göras om åtgärden inte utförs, t.ex. uppdimensionering av reningverk eller pumpstationer.</t>
  </si>
  <si>
    <t>Värde hämtas från flik A.</t>
  </si>
  <si>
    <t>flik</t>
  </si>
  <si>
    <t>Ytterligare kommentar</t>
  </si>
  <si>
    <t>generellt</t>
  </si>
  <si>
    <t>Om</t>
  </si>
  <si>
    <t>nästan</t>
  </si>
  <si>
    <t>ofärdig</t>
  </si>
  <si>
    <t>Saknas</t>
  </si>
  <si>
    <t>Navigationspanel</t>
  </si>
  <si>
    <t>ingen siffra eller bokstav. Bra?</t>
  </si>
  <si>
    <t>0. i där övriga flikar har bokstäver</t>
  </si>
  <si>
    <t>C1. Referens poängsättning</t>
  </si>
  <si>
    <t>C2. Poängsättning</t>
  </si>
  <si>
    <t>D. Viktning inom dimension</t>
  </si>
  <si>
    <t>E. Viktning mellan dimensioner</t>
  </si>
  <si>
    <t>F. Finansiell värdering</t>
  </si>
  <si>
    <t>G. Resultatblad</t>
  </si>
  <si>
    <t>H. Presentation resultat</t>
  </si>
  <si>
    <t>7. Export</t>
  </si>
  <si>
    <t>7. i där övriga flikar har bokstäver</t>
  </si>
  <si>
    <t>byt namn till Import</t>
  </si>
  <si>
    <t>byt namn till Export</t>
  </si>
  <si>
    <t>Gör åtminstone en grov layout. Inga länkar funkar</t>
  </si>
  <si>
    <t>D. Viktning kriterier</t>
  </si>
  <si>
    <t>E. Viktning dimensioner</t>
  </si>
  <si>
    <t>stökig layout och en den ofärdiga tankar kring gemensamma åtgärdskriterium och beskr. av åtgärdsalt.</t>
  </si>
  <si>
    <t>texter och default alternativ i kriterier</t>
  </si>
  <si>
    <t>Behövs mer exempeltexter</t>
  </si>
  <si>
    <t>val av kriterier. Cellerna är skyddade.</t>
  </si>
  <si>
    <t>Byta namn. Vikta kriterier</t>
  </si>
  <si>
    <t>Byta namn. Vikta dimensioner</t>
  </si>
  <si>
    <t>dölja utökning av mall för extra dimensioner</t>
  </si>
  <si>
    <t>lite svår att följa men en förklaringsruta kunde vara något.</t>
  </si>
  <si>
    <t>Kan behöva lite förklaring till att man inte behöver titta påt</t>
  </si>
  <si>
    <t>lite layout</t>
  </si>
  <si>
    <t>Byt namn</t>
  </si>
  <si>
    <t>1. Alternativ</t>
  </si>
  <si>
    <t>2. Kriterier</t>
  </si>
  <si>
    <t>1a. Referens poängsättning</t>
  </si>
  <si>
    <t>1b poängsättning</t>
  </si>
  <si>
    <t>2 viktning av kriterier</t>
  </si>
  <si>
    <t>3 viktning av dimensioner</t>
  </si>
  <si>
    <t>4 finansiell värdering</t>
  </si>
  <si>
    <t>5 resultat</t>
  </si>
  <si>
    <t>6 presentation resultat</t>
  </si>
  <si>
    <t>Instruktion</t>
  </si>
  <si>
    <t>FRÅN ÅTGÄRDSVÄRDERING</t>
  </si>
  <si>
    <t>Relevans</t>
  </si>
  <si>
    <t>Relevans
0-10</t>
  </si>
  <si>
    <t>Totalvikt i nulägesanalys</t>
  </si>
  <si>
    <t>Jämförelse (om samma namn)</t>
  </si>
  <si>
    <t>Delvikt nulägesanalys%</t>
  </si>
  <si>
    <t>FRÅN NULÄGESANALYS</t>
  </si>
  <si>
    <t>IMPORT</t>
  </si>
  <si>
    <t>FRÅN VATTENBALANS</t>
  </si>
  <si>
    <t>→</t>
  </si>
  <si>
    <t>Utvecklare</t>
  </si>
  <si>
    <t>Mathias von Scherling</t>
  </si>
  <si>
    <t>Företag</t>
  </si>
  <si>
    <t>Tyréns</t>
  </si>
  <si>
    <t>Kontakt</t>
  </si>
  <si>
    <t>Mathias.vonscherling@tyrens.se</t>
  </si>
  <si>
    <t xml:space="preserve"> SVU projekt 20-115 Strategiskt beslutstöd tillskottsvatten</t>
  </si>
  <si>
    <t>Datum</t>
  </si>
  <si>
    <t>Noteringar om eventuella buggar emottages gärna</t>
  </si>
  <si>
    <t>Om någon cell är låst som inte ska vara det går det att låsa upp under granskning/ta bort bladets skydd</t>
  </si>
  <si>
    <t>Gråmarkerade rader är inaktiverade. Kan aktiveras på blad C2. Poängsättning kolumn B</t>
  </si>
  <si>
    <t>Import</t>
  </si>
  <si>
    <t>H. Resultatpresentation</t>
  </si>
  <si>
    <t>Reduktion snabb avrinning %</t>
  </si>
  <si>
    <t>Reduktion basflöde %</t>
  </si>
  <si>
    <t>Reduktion totalt %</t>
  </si>
  <si>
    <t>Reduktion trög avrinning %</t>
  </si>
  <si>
    <t>Relevans: 1=helt utan betydelse, 10=superviktigt</t>
  </si>
  <si>
    <t>Används på flik</t>
  </si>
  <si>
    <t>Minskad bräddning m³/år</t>
  </si>
  <si>
    <t>Minskad bräddning %</t>
  </si>
  <si>
    <t>Normalt någon mm per regntillfälle</t>
  </si>
  <si>
    <t>Används för att beräkna åtgärdernas effekter på tillskottsvattenmängden</t>
  </si>
  <si>
    <t>För beräkning av trög avrinning. Enligt formel i VAV 1996:06</t>
  </si>
  <si>
    <t>BESKRIVNING AV ÅTGÄRDSALTERNATIV</t>
  </si>
  <si>
    <t>DEFINITION AV KRITERIER</t>
  </si>
  <si>
    <t>REFERENS TILL POÄNGSÄTTNING</t>
  </si>
  <si>
    <t>VIKTNING AV KRITERIER</t>
  </si>
  <si>
    <t>Viktning av kriterier</t>
  </si>
  <si>
    <t>VIKTNING AV DIMENSIONER</t>
  </si>
  <si>
    <t>FINANSIELL VÄRDERING</t>
  </si>
  <si>
    <t>RESULTATSAMMANSTÄLLNING</t>
  </si>
  <si>
    <t>RESULTATPRESENTATION</t>
  </si>
  <si>
    <t>EXPORT</t>
  </si>
  <si>
    <t>Förändring bräddning (m³/år)</t>
  </si>
  <si>
    <t>NAVIGATIONSPANEL: 
ÅTGÄRDSVÄRDERING</t>
  </si>
  <si>
    <t>G. Resultatsammanställning</t>
  </si>
  <si>
    <t>Export</t>
  </si>
  <si>
    <t>Exportblad för resultatet</t>
  </si>
  <si>
    <t>Alt1</t>
  </si>
  <si>
    <t>Alt2</t>
  </si>
  <si>
    <t>Alt3</t>
  </si>
  <si>
    <t>Alt4</t>
  </si>
  <si>
    <t>Alt5</t>
  </si>
  <si>
    <t>Alt 6</t>
  </si>
  <si>
    <t>Alternativ 7</t>
  </si>
  <si>
    <t>Alternativ 8</t>
  </si>
  <si>
    <t>Alternativ 9</t>
  </si>
  <si>
    <t>Alternativ 10</t>
  </si>
  <si>
    <t>Alternativ 6</t>
  </si>
  <si>
    <t>Alternativ 5</t>
  </si>
  <si>
    <t>Alternativ 4</t>
  </si>
  <si>
    <t>Alternativ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</si>
</sst>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0.0%"/>
    <numFmt numFmtId="165" formatCode="0.0"/>
    <numFmt numFmtId="166" formatCode="_-* #,##0.0_-;\-* #,##0.0_-;_-* &quot;-&quot;??_-;_-@_-"/>
    <numFmt numFmtId="167" formatCode="_-* #,##0_-;\-* #,##0_-;_-* &quot;-&quot;??_-;_-@_-"/>
    <numFmt numFmtId="168" formatCode="yyyy/mm/dd;@"/>
    <numFmt numFmtId="169" formatCode="0.000"/>
    <numFmt numFmtId="170" formatCode="_-* #,##0.000_-;\-* #,##0.000_-;_-* &quot;-&quot;??_-;_-@_-"/>
  </numFmts>
  <fonts count="85" x14ac:knownFonts="1">
    <font>
      <sz val="11"/>
      <color theme="1"/>
      <name val="Calibri"/>
      <family val="2"/>
      <scheme val="minor"/>
    </font>
    <font>
      <sz val="11"/>
      <color theme="1"/>
      <name val="Calibri"/>
      <family val="2"/>
      <scheme val="minor"/>
    </font>
    <font>
      <b/>
      <sz val="11"/>
      <color theme="1"/>
      <name val="Calibri"/>
      <family val="2"/>
      <scheme val="minor"/>
    </font>
    <font>
      <sz val="16"/>
      <color theme="1"/>
      <name val="Cambria"/>
      <family val="1"/>
    </font>
    <font>
      <sz val="14"/>
      <color theme="1"/>
      <name val="Cambria"/>
      <family val="1"/>
    </font>
    <font>
      <b/>
      <sz val="16"/>
      <color theme="1"/>
      <name val="Cambria"/>
      <family val="1"/>
    </font>
    <font>
      <sz val="11"/>
      <color theme="1"/>
      <name val="Cambria"/>
      <family val="1"/>
    </font>
    <font>
      <sz val="8"/>
      <name val="Calibri"/>
      <family val="2"/>
      <scheme val="minor"/>
    </font>
    <font>
      <b/>
      <sz val="11"/>
      <color theme="1"/>
      <name val="Cambria"/>
      <family val="1"/>
    </font>
    <font>
      <b/>
      <sz val="14"/>
      <color theme="1"/>
      <name val="Cambria"/>
      <family val="1"/>
    </font>
    <font>
      <i/>
      <sz val="11"/>
      <color rgb="FF0070C0"/>
      <name val="Calibri"/>
      <family val="2"/>
      <scheme val="minor"/>
    </font>
    <font>
      <sz val="16"/>
      <color rgb="FF2F5496"/>
      <name val="Calibri Light"/>
      <family val="2"/>
    </font>
    <font>
      <b/>
      <sz val="11"/>
      <color rgb="FF000000"/>
      <name val="Calibri"/>
      <family val="2"/>
      <scheme val="minor"/>
    </font>
    <font>
      <sz val="11"/>
      <color rgb="FFFF0000"/>
      <name val="Calibri"/>
      <family val="2"/>
      <scheme val="minor"/>
    </font>
    <font>
      <sz val="11"/>
      <color rgb="FFFF0000"/>
      <name val="Cambria"/>
      <family val="1"/>
    </font>
    <font>
      <i/>
      <sz val="11"/>
      <color theme="1"/>
      <name val="Cambria"/>
      <family val="1"/>
    </font>
    <font>
      <b/>
      <sz val="11"/>
      <name val="Cambria"/>
      <family val="1"/>
    </font>
    <font>
      <strike/>
      <sz val="11"/>
      <color theme="1"/>
      <name val="Cambria"/>
      <family val="1"/>
    </font>
    <font>
      <sz val="12"/>
      <color theme="1"/>
      <name val="Calibri"/>
      <family val="2"/>
      <scheme val="minor"/>
    </font>
    <font>
      <sz val="14.7"/>
      <color theme="1"/>
      <name val="Calibri"/>
      <family val="2"/>
      <scheme val="minor"/>
    </font>
    <font>
      <sz val="11"/>
      <name val="Cambria"/>
      <family val="1"/>
    </font>
    <font>
      <b/>
      <sz val="12"/>
      <color theme="1"/>
      <name val="Cambria"/>
      <family val="1"/>
    </font>
    <font>
      <sz val="11"/>
      <color rgb="FF000000"/>
      <name val="Calibri"/>
      <family val="2"/>
    </font>
    <font>
      <b/>
      <sz val="16"/>
      <color theme="0"/>
      <name val="Cambria"/>
      <family val="1"/>
    </font>
    <font>
      <sz val="14"/>
      <name val="Cambria"/>
      <family val="1"/>
    </font>
    <font>
      <strike/>
      <sz val="14"/>
      <name val="Cambria"/>
      <family val="1"/>
    </font>
    <font>
      <i/>
      <sz val="11"/>
      <color theme="1"/>
      <name val="Calibri"/>
      <family val="2"/>
      <scheme val="minor"/>
    </font>
    <font>
      <sz val="16"/>
      <name val="Cambria"/>
      <family val="1"/>
    </font>
    <font>
      <b/>
      <i/>
      <sz val="11"/>
      <color rgb="FF0070C0"/>
      <name val="Calibri"/>
      <family val="2"/>
      <scheme val="minor"/>
    </font>
    <font>
      <sz val="11"/>
      <color theme="4"/>
      <name val="Calibri"/>
      <family val="2"/>
      <scheme val="minor"/>
    </font>
    <font>
      <sz val="11"/>
      <color rgb="FF0070C0"/>
      <name val="Calibri"/>
      <family val="2"/>
      <scheme val="minor"/>
    </font>
    <font>
      <u/>
      <sz val="11"/>
      <color theme="1"/>
      <name val="Calibri"/>
      <family val="2"/>
      <scheme val="minor"/>
    </font>
    <font>
      <b/>
      <sz val="16"/>
      <name val="Cambria"/>
      <family val="1"/>
    </font>
    <font>
      <b/>
      <sz val="14"/>
      <name val="Cambria"/>
      <family val="1"/>
    </font>
    <font>
      <b/>
      <sz val="12"/>
      <name val="Cambria"/>
      <family val="1"/>
    </font>
    <font>
      <i/>
      <sz val="12"/>
      <color theme="1"/>
      <name val="Calibri"/>
      <family val="2"/>
      <scheme val="minor"/>
    </font>
    <font>
      <sz val="16"/>
      <color theme="0"/>
      <name val="Cambria"/>
      <family val="1"/>
    </font>
    <font>
      <sz val="11"/>
      <name val="Calibri"/>
      <family val="2"/>
      <scheme val="minor"/>
    </font>
    <font>
      <b/>
      <i/>
      <sz val="11"/>
      <color theme="1"/>
      <name val="Cambria"/>
      <family val="1"/>
    </font>
    <font>
      <b/>
      <sz val="11"/>
      <name val="Calibri"/>
      <family val="2"/>
      <scheme val="minor"/>
    </font>
    <font>
      <sz val="14"/>
      <color theme="1"/>
      <name val="Calibri"/>
      <family val="2"/>
      <scheme val="minor"/>
    </font>
    <font>
      <sz val="11"/>
      <color theme="0"/>
      <name val="Calibri"/>
      <family val="2"/>
      <scheme val="minor"/>
    </font>
    <font>
      <i/>
      <sz val="14"/>
      <color theme="1"/>
      <name val="Calibri"/>
      <family val="2"/>
      <scheme val="minor"/>
    </font>
    <font>
      <i/>
      <sz val="14"/>
      <color rgb="FF0070C0"/>
      <name val="Calibri"/>
      <family val="2"/>
      <scheme val="minor"/>
    </font>
    <font>
      <b/>
      <sz val="11"/>
      <color rgb="FF7030A0"/>
      <name val="Cambria"/>
      <family val="1"/>
    </font>
    <font>
      <u/>
      <sz val="11"/>
      <color theme="1"/>
      <name val="Cambria"/>
      <family val="1"/>
    </font>
    <font>
      <b/>
      <u/>
      <sz val="12"/>
      <name val="Cambria"/>
      <family val="1"/>
    </font>
    <font>
      <u/>
      <sz val="12"/>
      <color theme="1"/>
      <name val="Calibri"/>
      <family val="2"/>
      <scheme val="minor"/>
    </font>
    <font>
      <b/>
      <sz val="14"/>
      <color theme="0"/>
      <name val="Cambria"/>
      <family val="1"/>
    </font>
    <font>
      <b/>
      <u/>
      <sz val="14"/>
      <name val="Cambria"/>
      <family val="1"/>
    </font>
    <font>
      <b/>
      <sz val="12"/>
      <color theme="1"/>
      <name val="Calibri"/>
      <family val="2"/>
      <scheme val="minor"/>
    </font>
    <font>
      <sz val="9"/>
      <color theme="1"/>
      <name val="Calibri"/>
      <family val="2"/>
      <scheme val="minor"/>
    </font>
    <font>
      <i/>
      <sz val="11"/>
      <color rgb="FF7F7F7F"/>
      <name val="Calibri"/>
      <family val="2"/>
      <scheme val="minor"/>
    </font>
    <font>
      <i/>
      <sz val="10"/>
      <color theme="2" tint="-0.749992370372631"/>
      <name val="Calibri"/>
      <family val="2"/>
      <scheme val="minor"/>
    </font>
    <font>
      <i/>
      <sz val="10"/>
      <color rgb="FF0070C0"/>
      <name val="Calibri"/>
      <family val="2"/>
      <scheme val="minor"/>
    </font>
    <font>
      <i/>
      <u/>
      <sz val="11"/>
      <color theme="4"/>
      <name val="Calibri"/>
      <family val="2"/>
      <scheme val="minor"/>
    </font>
    <font>
      <i/>
      <u/>
      <sz val="11"/>
      <color theme="10"/>
      <name val="Calibri"/>
      <family val="2"/>
      <scheme val="minor"/>
    </font>
    <font>
      <b/>
      <sz val="14"/>
      <color theme="1"/>
      <name val="Calibri"/>
      <family val="2"/>
      <scheme val="minor"/>
    </font>
    <font>
      <b/>
      <i/>
      <sz val="11"/>
      <color theme="1"/>
      <name val="Calibri"/>
      <family val="2"/>
      <scheme val="minor"/>
    </font>
    <font>
      <sz val="11"/>
      <color theme="2" tint="-0.749992370372631"/>
      <name val="Calibri"/>
      <family val="2"/>
      <scheme val="minor"/>
    </font>
    <font>
      <b/>
      <sz val="16"/>
      <color theme="1"/>
      <name val="Calibri"/>
      <family val="2"/>
      <scheme val="minor"/>
    </font>
    <font>
      <sz val="16"/>
      <color theme="1"/>
      <name val="Calibri"/>
      <family val="2"/>
      <scheme val="minor"/>
    </font>
    <font>
      <b/>
      <sz val="9"/>
      <color theme="1"/>
      <name val="Cambria"/>
      <family val="1"/>
    </font>
    <font>
      <strike/>
      <sz val="14"/>
      <color theme="1"/>
      <name val="Cambria"/>
      <family val="1"/>
    </font>
    <font>
      <b/>
      <i/>
      <strike/>
      <sz val="11"/>
      <color theme="1"/>
      <name val="Cambria"/>
      <family val="1"/>
    </font>
    <font>
      <b/>
      <strike/>
      <sz val="11"/>
      <color theme="1"/>
      <name val="Calibri"/>
      <family val="2"/>
      <scheme val="minor"/>
    </font>
    <font>
      <strike/>
      <sz val="11"/>
      <name val="Cambria"/>
      <family val="1"/>
    </font>
    <font>
      <strike/>
      <sz val="11"/>
      <color theme="1"/>
      <name val="Calibri"/>
      <family val="2"/>
      <scheme val="minor"/>
    </font>
    <font>
      <i/>
      <strike/>
      <sz val="11"/>
      <color rgb="FF0070C0"/>
      <name val="Calibri"/>
      <family val="2"/>
      <scheme val="minor"/>
    </font>
    <font>
      <i/>
      <strike/>
      <sz val="11"/>
      <color theme="1"/>
      <name val="Cambria"/>
      <family val="1"/>
    </font>
    <font>
      <b/>
      <strike/>
      <sz val="11"/>
      <name val="Cambria"/>
      <family val="1"/>
    </font>
    <font>
      <sz val="11"/>
      <color rgb="FF006100"/>
      <name val="Calibri"/>
      <family val="2"/>
      <scheme val="minor"/>
    </font>
    <font>
      <sz val="11"/>
      <color rgb="FF9C0006"/>
      <name val="Calibri"/>
      <family val="2"/>
      <scheme val="minor"/>
    </font>
    <font>
      <i/>
      <sz val="10"/>
      <name val="Calibri"/>
      <family val="2"/>
      <scheme val="minor"/>
    </font>
    <font>
      <b/>
      <i/>
      <sz val="11"/>
      <color theme="10"/>
      <name val="Calibri"/>
      <family val="2"/>
      <scheme val="minor"/>
    </font>
    <font>
      <i/>
      <sz val="11"/>
      <color theme="4"/>
      <name val="Cambria"/>
      <family val="1"/>
    </font>
    <font>
      <b/>
      <sz val="11"/>
      <color theme="2" tint="-0.749992370372631"/>
      <name val="Calibri"/>
      <family val="2"/>
      <scheme val="minor"/>
    </font>
    <font>
      <b/>
      <i/>
      <sz val="11"/>
      <color theme="4"/>
      <name val="Cambria"/>
      <family val="1"/>
    </font>
    <font>
      <b/>
      <sz val="15"/>
      <color theme="3"/>
      <name val="Calibri"/>
      <family val="2"/>
      <scheme val="minor"/>
    </font>
    <font>
      <b/>
      <sz val="15"/>
      <name val="Calibri"/>
      <family val="2"/>
      <scheme val="minor"/>
    </font>
    <font>
      <b/>
      <sz val="20"/>
      <name val="Calibri"/>
      <family val="2"/>
      <scheme val="minor"/>
    </font>
    <font>
      <i/>
      <u/>
      <sz val="11"/>
      <color theme="1"/>
      <name val="Calibri"/>
      <family val="2"/>
      <scheme val="minor"/>
    </font>
    <font>
      <sz val="11"/>
      <color theme="4"/>
      <name val="Cambria"/>
      <family val="1"/>
    </font>
    <font>
      <b/>
      <sz val="14"/>
      <color theme="4"/>
      <name val="Cambria"/>
      <family val="1"/>
    </font>
    <font>
      <b/>
      <sz val="11"/>
      <color theme="4"/>
      <name val="Cambria"/>
      <family val="1"/>
    </font>
  </fonts>
  <fills count="31">
    <fill>
      <patternFill patternType="none"/>
    </fill>
    <fill>
      <patternFill patternType="gray125"/>
    </fill>
    <fill>
      <patternFill patternType="solid">
        <fgColor rgb="FFFFFFCC"/>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E7E6E6"/>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7" tint="-0.249977111117893"/>
        <bgColor indexed="64"/>
      </patternFill>
    </fill>
    <fill>
      <patternFill patternType="solid">
        <fgColor theme="9" tint="-0.249977111117893"/>
        <bgColor indexed="64"/>
      </patternFill>
    </fill>
    <fill>
      <patternFill patternType="solid">
        <fgColor theme="3" tint="0.39997558519241921"/>
        <bgColor indexed="64"/>
      </patternFill>
    </fill>
    <fill>
      <patternFill patternType="solid">
        <fgColor theme="3"/>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2" tint="-0.749992370372631"/>
        <bgColor indexed="64"/>
      </patternFill>
    </fill>
    <fill>
      <patternFill patternType="solid">
        <fgColor theme="2" tint="-0.249977111117893"/>
        <bgColor indexed="64"/>
      </patternFill>
    </fill>
    <fill>
      <patternFill patternType="solid">
        <fgColor theme="6" tint="0.79998168889431442"/>
        <bgColor indexed="64"/>
      </patternFill>
    </fill>
    <fill>
      <patternFill patternType="solid">
        <fgColor theme="4" tint="0.59999389629810485"/>
        <bgColor indexed="64"/>
      </patternFill>
    </fill>
    <fill>
      <patternFill patternType="solid">
        <fgColor theme="2"/>
        <bgColor indexed="64"/>
      </patternFill>
    </fill>
    <fill>
      <patternFill patternType="solid">
        <fgColor rgb="FFFFFFCC"/>
        <bgColor indexed="64"/>
      </patternFill>
    </fill>
    <fill>
      <patternFill patternType="solid">
        <fgColor rgb="FFFFFFE6"/>
        <bgColor indexed="64"/>
      </patternFill>
    </fill>
    <fill>
      <patternFill patternType="solid">
        <fgColor rgb="FFFFFF66"/>
        <bgColor indexed="64"/>
      </patternFill>
    </fill>
    <fill>
      <gradientFill type="path" left="0.5" right="0.5" top="0.5" bottom="0.5">
        <stop position="0">
          <color theme="0" tint="-0.49803155613879818"/>
        </stop>
        <stop position="1">
          <color theme="0"/>
        </stop>
      </gradientFill>
    </fill>
    <fill>
      <patternFill patternType="solid">
        <fgColor rgb="FFC6EFCE"/>
      </patternFill>
    </fill>
    <fill>
      <patternFill patternType="solid">
        <fgColor rgb="FFFFC7CE"/>
      </patternFill>
    </fill>
    <fill>
      <patternFill patternType="solid">
        <fgColor theme="5"/>
        <bgColor indexed="64"/>
      </patternFill>
    </fill>
    <fill>
      <patternFill patternType="solid">
        <fgColor rgb="FFFFFF00"/>
        <bgColor indexed="64"/>
      </patternFill>
    </fill>
  </fills>
  <borders count="28">
    <border>
      <left/>
      <right/>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rgb="FFB2B2B2"/>
      </left>
      <right/>
      <top style="thin">
        <color rgb="FFB2B2B2"/>
      </top>
      <bottom style="thin">
        <color rgb="FFB2B2B2"/>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B2B2B2"/>
      </left>
      <right style="thin">
        <color rgb="FFB2B2B2"/>
      </right>
      <top/>
      <bottom style="thin">
        <color rgb="FFB2B2B2"/>
      </bottom>
      <diagonal/>
    </border>
    <border>
      <left style="thin">
        <color rgb="FFB2B2B2"/>
      </left>
      <right style="thin">
        <color rgb="FFB2B2B2"/>
      </right>
      <top style="thin">
        <color rgb="FFB2B2B2"/>
      </top>
      <bottom style="double">
        <color indexed="64"/>
      </bottom>
      <diagonal/>
    </border>
    <border>
      <left/>
      <right/>
      <top/>
      <bottom style="double">
        <color indexed="64"/>
      </bottom>
      <diagonal/>
    </border>
    <border>
      <left/>
      <right/>
      <top/>
      <bottom style="thin">
        <color indexed="64"/>
      </bottom>
      <diagonal/>
    </border>
    <border>
      <left/>
      <right/>
      <top/>
      <bottom style="medium">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right/>
      <top/>
      <bottom style="thick">
        <color theme="4"/>
      </bottom>
      <diagonal/>
    </border>
    <border>
      <left/>
      <right/>
      <top/>
      <bottom style="medium">
        <color theme="4"/>
      </bottom>
      <diagonal/>
    </border>
    <border>
      <left/>
      <right style="thin">
        <color theme="4"/>
      </right>
      <top style="thin">
        <color theme="4"/>
      </top>
      <bottom style="thin">
        <color theme="4"/>
      </bottom>
      <diagonal/>
    </border>
    <border>
      <left style="thin">
        <color indexed="64"/>
      </left>
      <right style="thin">
        <color theme="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rgb="FFB2B2B2"/>
      </left>
      <right style="thin">
        <color rgb="FFB2B2B2"/>
      </right>
      <top/>
      <bottom/>
      <diagonal/>
    </border>
  </borders>
  <cellStyleXfs count="28">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2" borderId="1" applyNumberFormat="0" applyFont="0" applyAlignment="0" applyProtection="0"/>
    <xf numFmtId="0" fontId="10" fillId="0" borderId="0" applyNumberFormat="0" applyFill="0" applyBorder="0" applyAlignment="0" applyProtection="0"/>
    <xf numFmtId="0" fontId="56" fillId="0" borderId="0" applyNumberFormat="0" applyFill="0" applyBorder="0" applyAlignment="0" applyProtection="0"/>
    <xf numFmtId="0" fontId="44" fillId="0" borderId="0"/>
    <xf numFmtId="0" fontId="13" fillId="0" borderId="0" applyNumberFormat="0" applyFill="0" applyBorder="0" applyAlignment="0" applyProtection="0"/>
    <xf numFmtId="0" fontId="52" fillId="0" borderId="0" applyNumberFormat="0" applyFill="0" applyBorder="0" applyAlignment="0" applyProtection="0"/>
    <xf numFmtId="0" fontId="55" fillId="0" borderId="0" applyNumberFormat="0" applyFill="0" applyBorder="0" applyAlignment="0" applyProtection="0"/>
    <xf numFmtId="0" fontId="59" fillId="22" borderId="1" applyNumberFormat="0" applyBorder="0" applyAlignment="0"/>
    <xf numFmtId="0" fontId="1" fillId="6" borderId="1" applyNumberFormat="0" applyAlignment="0">
      <protection locked="0"/>
    </xf>
    <xf numFmtId="0" fontId="2" fillId="22" borderId="1" applyNumberFormat="0" applyBorder="0" applyAlignment="0"/>
    <xf numFmtId="2" fontId="53" fillId="22" borderId="1" applyNumberFormat="0" applyAlignment="0"/>
    <xf numFmtId="0" fontId="54" fillId="0" borderId="0"/>
    <xf numFmtId="0" fontId="1" fillId="23" borderId="1" applyNumberFormat="0" applyBorder="0" applyAlignment="0">
      <protection locked="0"/>
    </xf>
    <xf numFmtId="0" fontId="1" fillId="24" borderId="1" applyNumberFormat="0" applyAlignment="0">
      <protection locked="0"/>
    </xf>
    <xf numFmtId="0" fontId="1" fillId="25" borderId="1" applyNumberFormat="0" applyFont="0" applyBorder="0" applyAlignment="0">
      <protection locked="0"/>
    </xf>
    <xf numFmtId="0" fontId="1" fillId="7" borderId="1" applyNumberFormat="0" applyBorder="0" applyAlignment="0">
      <protection locked="0"/>
    </xf>
    <xf numFmtId="0" fontId="57" fillId="0" borderId="16" applyNumberFormat="0" applyAlignment="0"/>
    <xf numFmtId="0" fontId="50" fillId="0" borderId="16" applyNumberFormat="0" applyAlignment="0"/>
    <xf numFmtId="0" fontId="50" fillId="0" borderId="15" applyNumberFormat="0" applyAlignment="0"/>
    <xf numFmtId="0" fontId="58" fillId="0" borderId="0" applyNumberFormat="0" applyAlignment="0"/>
    <xf numFmtId="0" fontId="6" fillId="0" borderId="2" applyNumberFormat="0" applyAlignment="0">
      <alignment horizontal="center"/>
      <protection locked="0"/>
    </xf>
    <xf numFmtId="0" fontId="41" fillId="0" borderId="0" applyNumberFormat="0" applyAlignment="0">
      <alignment vertical="center"/>
    </xf>
    <xf numFmtId="0" fontId="71" fillId="27" borderId="0" applyNumberFormat="0" applyBorder="0" applyAlignment="0" applyProtection="0"/>
    <xf numFmtId="0" fontId="72" fillId="28" borderId="0" applyNumberFormat="0" applyBorder="0" applyAlignment="0" applyProtection="0"/>
    <xf numFmtId="0" fontId="78" fillId="0" borderId="21" applyNumberFormat="0" applyFill="0" applyAlignment="0" applyProtection="0"/>
  </cellStyleXfs>
  <cellXfs count="425">
    <xf numFmtId="0" fontId="0" fillId="0" borderId="0" xfId="0"/>
    <xf numFmtId="0" fontId="2" fillId="0" borderId="0" xfId="0" applyFont="1"/>
    <xf numFmtId="0" fontId="3" fillId="0" borderId="2" xfId="0" applyFont="1" applyBorder="1"/>
    <xf numFmtId="0" fontId="4" fillId="4" borderId="2" xfId="0" applyFont="1" applyFill="1" applyBorder="1" applyAlignment="1">
      <alignment horizontal="center" vertical="center"/>
    </xf>
    <xf numFmtId="0" fontId="4" fillId="5" borderId="2" xfId="0" applyFont="1" applyFill="1" applyBorder="1" applyAlignment="1">
      <alignment horizontal="center" vertical="center"/>
    </xf>
    <xf numFmtId="0" fontId="5" fillId="0" borderId="0" xfId="0" applyFont="1" applyFill="1" applyBorder="1" applyAlignment="1">
      <alignment horizontal="center" vertical="center"/>
    </xf>
    <xf numFmtId="0" fontId="6" fillId="0" borderId="0" xfId="0" applyFont="1"/>
    <xf numFmtId="0" fontId="6" fillId="0" borderId="0" xfId="0" applyFont="1" applyAlignment="1">
      <alignment horizontal="center"/>
    </xf>
    <xf numFmtId="0" fontId="6" fillId="0" borderId="2" xfId="0" applyFont="1" applyBorder="1" applyAlignment="1">
      <alignment horizontal="center"/>
    </xf>
    <xf numFmtId="0" fontId="4" fillId="6" borderId="2" xfId="0" applyFont="1" applyFill="1" applyBorder="1" applyAlignment="1">
      <alignment horizontal="center" vertical="center"/>
    </xf>
    <xf numFmtId="0" fontId="4" fillId="7" borderId="2" xfId="0" applyFont="1" applyFill="1" applyBorder="1" applyAlignment="1">
      <alignment horizontal="center" vertical="center"/>
    </xf>
    <xf numFmtId="0" fontId="3" fillId="3" borderId="1" xfId="3" applyFont="1" applyFill="1" applyAlignment="1">
      <alignment horizontal="center"/>
    </xf>
    <xf numFmtId="0" fontId="6" fillId="3" borderId="1" xfId="3" applyFont="1" applyFill="1" applyAlignment="1">
      <alignment horizontal="center"/>
    </xf>
    <xf numFmtId="0" fontId="0" fillId="0" borderId="0" xfId="0" applyAlignment="1">
      <alignment vertical="center"/>
    </xf>
    <xf numFmtId="0" fontId="0" fillId="0" borderId="0" xfId="0" applyAlignment="1">
      <alignment horizontal="center" vertical="center"/>
    </xf>
    <xf numFmtId="0" fontId="0" fillId="0" borderId="0" xfId="0" applyAlignment="1">
      <alignment wrapText="1"/>
    </xf>
    <xf numFmtId="0" fontId="3" fillId="0" borderId="2" xfId="0" applyFont="1" applyBorder="1" applyAlignment="1">
      <alignment horizontal="center" wrapText="1"/>
    </xf>
    <xf numFmtId="164" fontId="3" fillId="0" borderId="2" xfId="0" applyNumberFormat="1" applyFont="1" applyBorder="1" applyAlignment="1">
      <alignment horizontal="center" wrapText="1"/>
    </xf>
    <xf numFmtId="0" fontId="0" fillId="0" borderId="0" xfId="0" applyAlignment="1">
      <alignment horizontal="center"/>
    </xf>
    <xf numFmtId="164" fontId="0" fillId="0" borderId="0" xfId="0" applyNumberFormat="1" applyAlignment="1">
      <alignment horizontal="center"/>
    </xf>
    <xf numFmtId="1" fontId="6" fillId="0" borderId="2" xfId="2" applyNumberFormat="1" applyFont="1" applyBorder="1" applyAlignment="1">
      <alignment horizontal="center"/>
    </xf>
    <xf numFmtId="164" fontId="6" fillId="0" borderId="2" xfId="0" applyNumberFormat="1" applyFont="1" applyBorder="1" applyAlignment="1">
      <alignment horizontal="center"/>
    </xf>
    <xf numFmtId="0" fontId="4" fillId="5" borderId="0" xfId="0" applyFont="1" applyFill="1" applyBorder="1" applyAlignment="1">
      <alignment horizontal="center" vertical="center"/>
    </xf>
    <xf numFmtId="2" fontId="0" fillId="0" borderId="0" xfId="0" applyNumberFormat="1" applyAlignment="1">
      <alignment horizontal="center" vertical="center"/>
    </xf>
    <xf numFmtId="0" fontId="6" fillId="3" borderId="3" xfId="3" applyFont="1" applyFill="1" applyBorder="1" applyAlignment="1">
      <alignment horizontal="center"/>
    </xf>
    <xf numFmtId="0" fontId="5" fillId="0" borderId="0" xfId="0" applyFont="1" applyFill="1" applyBorder="1" applyAlignment="1">
      <alignment horizontal="left" vertical="center"/>
    </xf>
    <xf numFmtId="0" fontId="0" fillId="0" borderId="0" xfId="0" applyAlignment="1">
      <alignment horizontal="left"/>
    </xf>
    <xf numFmtId="0" fontId="4" fillId="0" borderId="0" xfId="0" applyFont="1" applyFill="1" applyBorder="1" applyAlignment="1">
      <alignment horizontal="left" vertical="center"/>
    </xf>
    <xf numFmtId="165" fontId="0" fillId="0" borderId="0" xfId="0" applyNumberFormat="1"/>
    <xf numFmtId="9" fontId="8" fillId="0" borderId="0" xfId="2" applyFont="1" applyFill="1" applyBorder="1" applyAlignment="1">
      <alignment horizontal="center" vertical="center"/>
    </xf>
    <xf numFmtId="0" fontId="6" fillId="8" borderId="2" xfId="0" applyFont="1" applyFill="1" applyBorder="1" applyAlignment="1">
      <alignment horizontal="left" vertical="center" wrapText="1"/>
    </xf>
    <xf numFmtId="0" fontId="9" fillId="0" borderId="0" xfId="0" applyFont="1" applyFill="1" applyBorder="1" applyAlignment="1">
      <alignment horizontal="left" vertical="center"/>
    </xf>
    <xf numFmtId="0" fontId="10" fillId="0" borderId="0" xfId="4"/>
    <xf numFmtId="164" fontId="10" fillId="0" borderId="0" xfId="4" applyNumberFormat="1"/>
    <xf numFmtId="0" fontId="11" fillId="0" borderId="0" xfId="0" applyFont="1" applyAlignment="1">
      <alignment vertical="center"/>
    </xf>
    <xf numFmtId="0" fontId="2" fillId="9" borderId="4" xfId="0" applyFont="1" applyFill="1" applyBorder="1" applyAlignment="1">
      <alignment vertical="center" wrapText="1"/>
    </xf>
    <xf numFmtId="0" fontId="0" fillId="0" borderId="5" xfId="0" applyBorder="1" applyAlignment="1">
      <alignment vertical="center" wrapText="1"/>
    </xf>
    <xf numFmtId="0" fontId="12" fillId="9" borderId="5" xfId="0" applyFont="1" applyFill="1" applyBorder="1" applyAlignment="1">
      <alignment vertical="center" wrapText="1"/>
    </xf>
    <xf numFmtId="0" fontId="4" fillId="4" borderId="6" xfId="0" applyFont="1" applyFill="1" applyBorder="1" applyAlignment="1">
      <alignment horizontal="center" vertical="center"/>
    </xf>
    <xf numFmtId="0" fontId="2" fillId="9" borderId="0" xfId="0" applyFont="1" applyFill="1" applyBorder="1" applyAlignment="1">
      <alignment vertical="center" wrapText="1"/>
    </xf>
    <xf numFmtId="0" fontId="0" fillId="0" borderId="0" xfId="0" applyBorder="1" applyAlignment="1">
      <alignment vertical="center" wrapText="1"/>
    </xf>
    <xf numFmtId="0" fontId="12" fillId="9" borderId="0" xfId="0" applyFont="1" applyFill="1" applyBorder="1" applyAlignment="1">
      <alignment vertical="center" wrapText="1"/>
    </xf>
    <xf numFmtId="0" fontId="8" fillId="0" borderId="2" xfId="0" applyFont="1" applyBorder="1" applyAlignment="1">
      <alignment horizontal="center"/>
    </xf>
    <xf numFmtId="0" fontId="8" fillId="3" borderId="1" xfId="3" applyFont="1" applyFill="1" applyAlignment="1">
      <alignment horizontal="center"/>
    </xf>
    <xf numFmtId="165" fontId="0" fillId="0" borderId="0" xfId="0" applyNumberFormat="1" applyAlignment="1">
      <alignment horizontal="center" vertical="center"/>
    </xf>
    <xf numFmtId="165" fontId="8" fillId="0" borderId="0" xfId="2" applyNumberFormat="1" applyFont="1" applyFill="1" applyBorder="1" applyAlignment="1">
      <alignment horizontal="center" vertical="center"/>
    </xf>
    <xf numFmtId="0" fontId="15" fillId="0" borderId="0" xfId="0" applyFont="1"/>
    <xf numFmtId="0" fontId="0" fillId="0" borderId="2" xfId="0" applyBorder="1"/>
    <xf numFmtId="0" fontId="0" fillId="0" borderId="2" xfId="0" applyBorder="1" applyAlignment="1">
      <alignment horizontal="left"/>
    </xf>
    <xf numFmtId="0" fontId="17" fillId="8" borderId="2" xfId="0" applyFont="1" applyFill="1" applyBorder="1" applyAlignment="1">
      <alignment horizontal="left" vertical="center" wrapText="1"/>
    </xf>
    <xf numFmtId="9" fontId="0" fillId="0" borderId="0" xfId="0" applyNumberFormat="1"/>
    <xf numFmtId="14" fontId="0" fillId="0" borderId="0" xfId="0" applyNumberFormat="1"/>
    <xf numFmtId="0" fontId="0" fillId="0" borderId="0" xfId="0" applyAlignment="1">
      <alignment horizontal="right" vertical="center"/>
    </xf>
    <xf numFmtId="0" fontId="2" fillId="0" borderId="0" xfId="0" applyFont="1" applyAlignment="1">
      <alignment horizontal="right" vertical="center"/>
    </xf>
    <xf numFmtId="2" fontId="2" fillId="0" borderId="0" xfId="0" applyNumberFormat="1" applyFont="1" applyAlignment="1">
      <alignment horizontal="center" vertical="center"/>
    </xf>
    <xf numFmtId="0" fontId="15" fillId="0" borderId="0" xfId="0" applyFont="1" applyAlignment="1">
      <alignment vertical="top"/>
    </xf>
    <xf numFmtId="0" fontId="6" fillId="0" borderId="0" xfId="0" applyFont="1" applyAlignment="1">
      <alignment vertical="top"/>
    </xf>
    <xf numFmtId="0" fontId="14" fillId="0" borderId="0" xfId="0" applyFont="1" applyAlignment="1">
      <alignment vertical="top"/>
    </xf>
    <xf numFmtId="0" fontId="21" fillId="0" borderId="0" xfId="0" applyFont="1" applyFill="1" applyBorder="1" applyAlignment="1">
      <alignment horizontal="center" vertical="center"/>
    </xf>
    <xf numFmtId="0" fontId="18" fillId="0" borderId="0" xfId="0" applyFont="1"/>
    <xf numFmtId="0" fontId="0" fillId="0" borderId="7" xfId="0" applyBorder="1"/>
    <xf numFmtId="0" fontId="4" fillId="10" borderId="2" xfId="0" applyFont="1" applyFill="1" applyBorder="1" applyAlignment="1">
      <alignment horizontal="center" vertical="center"/>
    </xf>
    <xf numFmtId="0" fontId="4" fillId="11" borderId="2" xfId="0" applyFont="1" applyFill="1" applyBorder="1" applyAlignment="1">
      <alignment horizontal="center" vertical="center"/>
    </xf>
    <xf numFmtId="0" fontId="23" fillId="12" borderId="2" xfId="3" applyFont="1" applyFill="1" applyBorder="1" applyAlignment="1">
      <alignment horizontal="center" vertical="center"/>
    </xf>
    <xf numFmtId="0" fontId="23" fillId="13" borderId="2" xfId="3" applyFont="1" applyFill="1" applyBorder="1" applyAlignment="1">
      <alignment horizontal="center" vertical="center"/>
    </xf>
    <xf numFmtId="0" fontId="4" fillId="14" borderId="2" xfId="0" applyFont="1" applyFill="1" applyBorder="1" applyAlignment="1">
      <alignment horizontal="center" vertical="center"/>
    </xf>
    <xf numFmtId="0" fontId="23" fillId="15" borderId="2" xfId="3" applyFont="1" applyFill="1" applyBorder="1" applyAlignment="1">
      <alignment horizontal="center" vertical="center"/>
    </xf>
    <xf numFmtId="0" fontId="23" fillId="17" borderId="2" xfId="3" applyFont="1" applyFill="1" applyBorder="1" applyAlignment="1">
      <alignment horizontal="center" vertical="center"/>
    </xf>
    <xf numFmtId="0" fontId="23" fillId="18" borderId="2" xfId="3" applyFont="1" applyFill="1" applyBorder="1" applyAlignment="1">
      <alignment horizontal="center" vertical="center"/>
    </xf>
    <xf numFmtId="0" fontId="4" fillId="19" borderId="2" xfId="0" applyFont="1" applyFill="1" applyBorder="1" applyAlignment="1">
      <alignment horizontal="center" vertical="center"/>
    </xf>
    <xf numFmtId="0" fontId="9" fillId="19" borderId="2" xfId="0" applyFont="1" applyFill="1" applyBorder="1" applyAlignment="1">
      <alignment horizontal="center" vertical="center"/>
    </xf>
    <xf numFmtId="0" fontId="24" fillId="16" borderId="2" xfId="0" applyFont="1" applyFill="1" applyBorder="1" applyAlignment="1">
      <alignment horizontal="center" vertical="center"/>
    </xf>
    <xf numFmtId="0" fontId="25" fillId="16" borderId="2" xfId="0" applyFont="1" applyFill="1" applyBorder="1" applyAlignment="1">
      <alignment horizontal="center" vertical="center"/>
    </xf>
    <xf numFmtId="0" fontId="26" fillId="0" borderId="0" xfId="0" applyFont="1"/>
    <xf numFmtId="9" fontId="6" fillId="0" borderId="0" xfId="2" applyFont="1" applyBorder="1"/>
    <xf numFmtId="0" fontId="21" fillId="0" borderId="0" xfId="0" applyFont="1" applyFill="1" applyBorder="1" applyAlignment="1">
      <alignment horizontal="left" vertical="center"/>
    </xf>
    <xf numFmtId="0" fontId="27" fillId="0" borderId="2" xfId="0" quotePrefix="1" applyFont="1" applyBorder="1" applyAlignment="1">
      <alignment horizontal="center" wrapText="1"/>
    </xf>
    <xf numFmtId="0" fontId="27" fillId="0" borderId="2" xfId="0" applyFont="1" applyBorder="1" applyAlignment="1">
      <alignment horizontal="center" wrapText="1"/>
    </xf>
    <xf numFmtId="0" fontId="20" fillId="0" borderId="0" xfId="0" applyFont="1" applyAlignment="1">
      <alignment wrapText="1"/>
    </xf>
    <xf numFmtId="0" fontId="4" fillId="10" borderId="2" xfId="0" applyFont="1" applyFill="1" applyBorder="1" applyAlignment="1">
      <alignment horizontal="left" vertical="center"/>
    </xf>
    <xf numFmtId="0" fontId="23" fillId="12" borderId="2" xfId="3" applyFont="1" applyFill="1" applyBorder="1" applyAlignment="1">
      <alignment horizontal="left" vertical="center"/>
    </xf>
    <xf numFmtId="0" fontId="23" fillId="17" borderId="2" xfId="3" applyFont="1" applyFill="1" applyBorder="1" applyAlignment="1">
      <alignment horizontal="left" vertical="center"/>
    </xf>
    <xf numFmtId="0" fontId="24" fillId="16" borderId="2" xfId="0" applyFont="1" applyFill="1" applyBorder="1" applyAlignment="1">
      <alignment horizontal="left" vertical="center"/>
    </xf>
    <xf numFmtId="0" fontId="25" fillId="16" borderId="2" xfId="0" applyFont="1" applyFill="1" applyBorder="1" applyAlignment="1">
      <alignment horizontal="left" vertical="center"/>
    </xf>
    <xf numFmtId="0" fontId="23" fillId="13" borderId="2" xfId="3" applyFont="1" applyFill="1" applyBorder="1" applyAlignment="1">
      <alignment horizontal="left" vertical="center"/>
    </xf>
    <xf numFmtId="0" fontId="4" fillId="11" borderId="2" xfId="0" applyFont="1" applyFill="1" applyBorder="1" applyAlignment="1">
      <alignment horizontal="left" vertical="center"/>
    </xf>
    <xf numFmtId="0" fontId="23" fillId="18" borderId="2" xfId="3" applyFont="1" applyFill="1" applyBorder="1" applyAlignment="1">
      <alignment horizontal="left" vertical="center"/>
    </xf>
    <xf numFmtId="0" fontId="4" fillId="19" borderId="2" xfId="0" applyFont="1" applyFill="1" applyBorder="1" applyAlignment="1">
      <alignment horizontal="left" vertical="center"/>
    </xf>
    <xf numFmtId="0" fontId="9" fillId="19" borderId="2" xfId="0" applyFont="1" applyFill="1" applyBorder="1" applyAlignment="1">
      <alignment horizontal="left" vertical="center"/>
    </xf>
    <xf numFmtId="0" fontId="23" fillId="15" borderId="2" xfId="3" applyFont="1" applyFill="1" applyBorder="1" applyAlignment="1">
      <alignment horizontal="left" vertical="center"/>
    </xf>
    <xf numFmtId="0" fontId="4" fillId="14" borderId="2" xfId="0" applyFont="1" applyFill="1" applyBorder="1" applyAlignment="1">
      <alignment horizontal="left" vertical="center"/>
    </xf>
    <xf numFmtId="0" fontId="6" fillId="0" borderId="2" xfId="0" applyFont="1" applyBorder="1" applyAlignment="1">
      <alignment horizontal="left" wrapText="1"/>
    </xf>
    <xf numFmtId="0" fontId="4" fillId="8" borderId="2" xfId="0" applyFont="1" applyFill="1" applyBorder="1" applyAlignment="1">
      <alignment horizontal="left" vertical="center" wrapText="1"/>
    </xf>
    <xf numFmtId="0" fontId="0" fillId="0" borderId="2" xfId="0" applyBorder="1" applyAlignment="1">
      <alignment horizontal="left" wrapText="1"/>
    </xf>
    <xf numFmtId="0" fontId="4" fillId="10" borderId="8" xfId="0" applyFont="1" applyFill="1" applyBorder="1" applyAlignment="1">
      <alignment horizontal="center" vertical="center"/>
    </xf>
    <xf numFmtId="0" fontId="23" fillId="17" borderId="8" xfId="3" applyFont="1" applyFill="1" applyBorder="1" applyAlignment="1">
      <alignment horizontal="center" vertical="center"/>
    </xf>
    <xf numFmtId="0" fontId="24" fillId="16" borderId="8" xfId="0" applyFont="1" applyFill="1" applyBorder="1" applyAlignment="1">
      <alignment horizontal="center" vertical="center"/>
    </xf>
    <xf numFmtId="0" fontId="25" fillId="16" borderId="8" xfId="0" applyFont="1" applyFill="1" applyBorder="1" applyAlignment="1">
      <alignment horizontal="center" vertical="center"/>
    </xf>
    <xf numFmtId="0" fontId="23" fillId="13" borderId="8" xfId="3" applyFont="1" applyFill="1" applyBorder="1" applyAlignment="1">
      <alignment horizontal="center" vertical="center"/>
    </xf>
    <xf numFmtId="0" fontId="4" fillId="11" borderId="8" xfId="0" applyFont="1" applyFill="1" applyBorder="1" applyAlignment="1">
      <alignment horizontal="center" vertical="center"/>
    </xf>
    <xf numFmtId="0" fontId="23" fillId="18" borderId="8" xfId="3" applyFont="1" applyFill="1" applyBorder="1" applyAlignment="1">
      <alignment horizontal="center" vertical="center"/>
    </xf>
    <xf numFmtId="0" fontId="4" fillId="19" borderId="8" xfId="0" applyFont="1" applyFill="1" applyBorder="1" applyAlignment="1">
      <alignment horizontal="center" vertical="center"/>
    </xf>
    <xf numFmtId="0" fontId="9" fillId="19" borderId="8" xfId="0" applyFont="1" applyFill="1" applyBorder="1" applyAlignment="1">
      <alignment horizontal="center" vertical="center"/>
    </xf>
    <xf numFmtId="0" fontId="23" fillId="15" borderId="8" xfId="3" applyFont="1" applyFill="1" applyBorder="1" applyAlignment="1">
      <alignment horizontal="center" vertical="center"/>
    </xf>
    <xf numFmtId="0" fontId="4" fillId="14" borderId="8" xfId="0" applyFont="1" applyFill="1" applyBorder="1" applyAlignment="1">
      <alignment horizontal="center" vertical="center"/>
    </xf>
    <xf numFmtId="0" fontId="20" fillId="0" borderId="2" xfId="0" applyFont="1" applyBorder="1" applyAlignment="1">
      <alignment horizontal="left" vertical="top" wrapText="1"/>
    </xf>
    <xf numFmtId="0" fontId="5" fillId="0" borderId="2" xfId="0" applyFont="1" applyBorder="1" applyAlignment="1">
      <alignment horizontal="center"/>
    </xf>
    <xf numFmtId="0" fontId="10" fillId="0" borderId="0" xfId="4" applyAlignment="1">
      <alignment wrapText="1"/>
    </xf>
    <xf numFmtId="0" fontId="10" fillId="0" borderId="0" xfId="4" applyAlignment="1"/>
    <xf numFmtId="0" fontId="29" fillId="0" borderId="0" xfId="0" applyFont="1"/>
    <xf numFmtId="0" fontId="10" fillId="0" borderId="0" xfId="4" applyAlignment="1">
      <alignment horizontal="center"/>
    </xf>
    <xf numFmtId="0" fontId="56" fillId="0" borderId="0" xfId="5"/>
    <xf numFmtId="2" fontId="19" fillId="0" borderId="0" xfId="0" applyNumberFormat="1" applyFont="1" applyAlignment="1">
      <alignment horizontal="left" vertical="center"/>
    </xf>
    <xf numFmtId="0" fontId="28" fillId="0" borderId="0" xfId="0" applyFont="1"/>
    <xf numFmtId="0" fontId="30" fillId="0" borderId="0" xfId="0" applyFont="1"/>
    <xf numFmtId="9" fontId="6" fillId="3" borderId="2" xfId="2" applyFont="1" applyFill="1" applyBorder="1" applyAlignment="1">
      <alignment horizontal="center"/>
    </xf>
    <xf numFmtId="164" fontId="8" fillId="0" borderId="2" xfId="0" applyNumberFormat="1" applyFont="1" applyBorder="1" applyAlignment="1">
      <alignment horizontal="center"/>
    </xf>
    <xf numFmtId="0" fontId="0" fillId="0" borderId="2" xfId="0" applyBorder="1" applyAlignment="1">
      <alignment horizontal="center"/>
    </xf>
    <xf numFmtId="0" fontId="9" fillId="0" borderId="0" xfId="0" applyFont="1" applyFill="1"/>
    <xf numFmtId="0" fontId="32" fillId="0" borderId="0" xfId="3" applyFont="1" applyFill="1" applyBorder="1" applyAlignment="1">
      <alignment horizontal="left" vertical="center"/>
    </xf>
    <xf numFmtId="167" fontId="0" fillId="0" borderId="0" xfId="1" applyNumberFormat="1" applyFont="1"/>
    <xf numFmtId="43" fontId="33" fillId="0" borderId="0" xfId="1" applyNumberFormat="1" applyFont="1" applyFill="1" applyBorder="1" applyAlignment="1">
      <alignment horizontal="center" vertical="center"/>
    </xf>
    <xf numFmtId="43" fontId="34" fillId="0" borderId="0" xfId="1" applyNumberFormat="1" applyFont="1" applyFill="1" applyBorder="1" applyAlignment="1">
      <alignment horizontal="center" vertical="center"/>
    </xf>
    <xf numFmtId="169" fontId="34" fillId="0" borderId="0" xfId="3" applyNumberFormat="1" applyFont="1" applyFill="1" applyBorder="1" applyAlignment="1">
      <alignment horizontal="center" vertical="center"/>
    </xf>
    <xf numFmtId="2" fontId="34" fillId="0" borderId="0" xfId="3" applyNumberFormat="1" applyFont="1" applyFill="1" applyBorder="1" applyAlignment="1">
      <alignment horizontal="center" vertical="center"/>
    </xf>
    <xf numFmtId="0" fontId="26" fillId="0" borderId="0" xfId="0" applyFont="1" applyAlignment="1">
      <alignment horizontal="center"/>
    </xf>
    <xf numFmtId="0" fontId="21" fillId="0" borderId="2" xfId="0" applyFont="1" applyBorder="1" applyAlignment="1">
      <alignment horizontal="center"/>
    </xf>
    <xf numFmtId="0" fontId="8" fillId="0" borderId="0" xfId="0" applyFont="1" applyAlignment="1">
      <alignment horizontal="center"/>
    </xf>
    <xf numFmtId="0" fontId="36" fillId="17" borderId="2" xfId="3" applyFont="1" applyFill="1" applyBorder="1" applyAlignment="1">
      <alignment horizontal="center" vertical="center"/>
    </xf>
    <xf numFmtId="0" fontId="36" fillId="13" borderId="2" xfId="3" applyFont="1" applyFill="1" applyBorder="1" applyAlignment="1">
      <alignment horizontal="center" vertical="center"/>
    </xf>
    <xf numFmtId="0" fontId="36" fillId="18" borderId="2" xfId="3" applyFont="1" applyFill="1" applyBorder="1" applyAlignment="1">
      <alignment horizontal="center" vertical="center"/>
    </xf>
    <xf numFmtId="0" fontId="36" fillId="15" borderId="2" xfId="3" applyFont="1" applyFill="1" applyBorder="1" applyAlignment="1">
      <alignment horizontal="center" vertical="center"/>
    </xf>
    <xf numFmtId="0" fontId="32" fillId="0" borderId="0" xfId="0" applyFont="1" applyFill="1" applyBorder="1" applyAlignment="1">
      <alignment horizontal="left" vertical="center"/>
    </xf>
    <xf numFmtId="0" fontId="6" fillId="3" borderId="12" xfId="3" applyFont="1" applyFill="1" applyBorder="1" applyAlignment="1">
      <alignment horizontal="center"/>
    </xf>
    <xf numFmtId="0" fontId="6" fillId="3" borderId="13" xfId="3" applyFont="1" applyFill="1" applyBorder="1" applyAlignment="1">
      <alignment horizontal="center"/>
    </xf>
    <xf numFmtId="0" fontId="32" fillId="0" borderId="14" xfId="0" applyFont="1" applyFill="1" applyBorder="1" applyAlignment="1">
      <alignment horizontal="left" vertical="center"/>
    </xf>
    <xf numFmtId="0" fontId="0" fillId="0" borderId="14" xfId="0" applyBorder="1"/>
    <xf numFmtId="0" fontId="10" fillId="0" borderId="14" xfId="0" applyFont="1" applyBorder="1"/>
    <xf numFmtId="0" fontId="37" fillId="0" borderId="0" xfId="0" applyFont="1"/>
    <xf numFmtId="0" fontId="32" fillId="0" borderId="14" xfId="0" applyFont="1" applyFill="1" applyBorder="1" applyAlignment="1">
      <alignment horizontal="center" vertical="center"/>
    </xf>
    <xf numFmtId="0" fontId="37" fillId="0" borderId="14" xfId="0" applyFont="1" applyBorder="1"/>
    <xf numFmtId="167" fontId="37" fillId="0" borderId="0" xfId="1" applyNumberFormat="1" applyFont="1"/>
    <xf numFmtId="167" fontId="20" fillId="0" borderId="0" xfId="1" applyNumberFormat="1" applyFont="1" applyBorder="1"/>
    <xf numFmtId="0" fontId="37" fillId="0" borderId="0" xfId="0" applyFont="1" applyFill="1"/>
    <xf numFmtId="167" fontId="16" fillId="0" borderId="0" xfId="1" applyNumberFormat="1" applyFont="1"/>
    <xf numFmtId="1" fontId="16" fillId="0" borderId="2" xfId="0" applyNumberFormat="1" applyFont="1" applyBorder="1"/>
    <xf numFmtId="1" fontId="16" fillId="0" borderId="0" xfId="0" applyNumberFormat="1" applyFont="1"/>
    <xf numFmtId="0" fontId="20" fillId="0" borderId="0" xfId="0" applyFont="1"/>
    <xf numFmtId="0" fontId="33" fillId="0" borderId="0" xfId="0" applyFont="1" applyFill="1" applyBorder="1" applyAlignment="1">
      <alignment horizontal="left" vertical="center"/>
    </xf>
    <xf numFmtId="0" fontId="26" fillId="0" borderId="14" xfId="0" applyFont="1" applyBorder="1"/>
    <xf numFmtId="167" fontId="8" fillId="0" borderId="0" xfId="1" applyNumberFormat="1" applyFont="1" applyFill="1" applyBorder="1" applyAlignment="1">
      <alignment horizontal="center" vertical="center"/>
    </xf>
    <xf numFmtId="0" fontId="15" fillId="0" borderId="0" xfId="0" applyFont="1" applyFill="1" applyBorder="1" applyAlignment="1">
      <alignment horizontal="left" vertical="center"/>
    </xf>
    <xf numFmtId="0" fontId="38" fillId="0" borderId="0" xfId="0" applyFont="1" applyFill="1" applyBorder="1" applyAlignment="1">
      <alignment horizontal="left" vertical="center"/>
    </xf>
    <xf numFmtId="167" fontId="34" fillId="0" borderId="0" xfId="1" applyNumberFormat="1" applyFont="1" applyFill="1" applyBorder="1" applyAlignment="1">
      <alignment horizontal="center" vertical="center"/>
    </xf>
    <xf numFmtId="0" fontId="5" fillId="0" borderId="0" xfId="0" quotePrefix="1" applyFont="1"/>
    <xf numFmtId="167" fontId="20" fillId="3" borderId="2" xfId="3" applyNumberFormat="1" applyFont="1" applyFill="1" applyBorder="1"/>
    <xf numFmtId="168" fontId="20" fillId="0" borderId="0" xfId="0" applyNumberFormat="1" applyFont="1" applyBorder="1" applyAlignment="1">
      <alignment horizontal="right" vertical="top" wrapText="1"/>
    </xf>
    <xf numFmtId="167" fontId="6" fillId="0" borderId="0" xfId="1" applyNumberFormat="1" applyFont="1"/>
    <xf numFmtId="167" fontId="20" fillId="0" borderId="0" xfId="1" applyNumberFormat="1" applyFont="1" applyBorder="1" applyAlignment="1">
      <alignment horizontal="right" vertical="top" wrapText="1"/>
    </xf>
    <xf numFmtId="167" fontId="8" fillId="0" borderId="0" xfId="1" applyNumberFormat="1" applyFont="1"/>
    <xf numFmtId="167" fontId="16" fillId="0" borderId="0" xfId="1" applyNumberFormat="1" applyFont="1" applyBorder="1" applyAlignment="1">
      <alignment horizontal="right" vertical="top" wrapText="1"/>
    </xf>
    <xf numFmtId="167" fontId="16" fillId="3" borderId="2" xfId="3" applyNumberFormat="1" applyFont="1" applyFill="1" applyBorder="1"/>
    <xf numFmtId="167" fontId="39" fillId="0" borderId="0" xfId="1" applyNumberFormat="1" applyFont="1"/>
    <xf numFmtId="9" fontId="6" fillId="20" borderId="2" xfId="2" applyFont="1" applyFill="1" applyBorder="1"/>
    <xf numFmtId="165" fontId="6" fillId="3" borderId="1" xfId="3" applyNumberFormat="1" applyFont="1" applyFill="1" applyAlignment="1">
      <alignment horizontal="center"/>
    </xf>
    <xf numFmtId="0" fontId="6" fillId="0" borderId="0" xfId="0" applyFont="1" applyFill="1" applyBorder="1" applyAlignment="1">
      <alignment horizontal="left" vertical="center" wrapText="1"/>
    </xf>
    <xf numFmtId="0" fontId="6" fillId="0" borderId="14" xfId="0" applyFont="1" applyFill="1" applyBorder="1" applyAlignment="1">
      <alignment horizontal="left" vertical="center" wrapText="1"/>
    </xf>
    <xf numFmtId="0" fontId="10" fillId="0" borderId="0" xfId="4" applyAlignment="1">
      <alignment vertical="top"/>
    </xf>
    <xf numFmtId="0" fontId="8" fillId="0" borderId="0" xfId="0" applyFont="1" applyFill="1" applyBorder="1" applyAlignment="1">
      <alignment horizontal="left" vertical="top"/>
    </xf>
    <xf numFmtId="0" fontId="16" fillId="0" borderId="0" xfId="0" applyFont="1" applyFill="1" applyBorder="1" applyAlignment="1">
      <alignment horizontal="left" vertical="top"/>
    </xf>
    <xf numFmtId="0" fontId="6" fillId="0" borderId="0" xfId="0" applyFont="1" applyBorder="1" applyAlignment="1">
      <alignment vertical="top"/>
    </xf>
    <xf numFmtId="0" fontId="8" fillId="0" borderId="0" xfId="0" applyFont="1" applyFill="1" applyBorder="1" applyAlignment="1">
      <alignment horizontal="center" vertical="top"/>
    </xf>
    <xf numFmtId="0" fontId="8" fillId="0" borderId="0" xfId="0" applyFont="1" applyBorder="1" applyAlignment="1">
      <alignment vertical="top"/>
    </xf>
    <xf numFmtId="0" fontId="6" fillId="0" borderId="14" xfId="0" applyFont="1" applyBorder="1"/>
    <xf numFmtId="168" fontId="20" fillId="0" borderId="14" xfId="0" applyNumberFormat="1" applyFont="1" applyBorder="1" applyAlignment="1">
      <alignment horizontal="right" vertical="top" wrapText="1"/>
    </xf>
    <xf numFmtId="0" fontId="9" fillId="0" borderId="14" xfId="0" applyFont="1" applyFill="1" applyBorder="1" applyAlignment="1">
      <alignment horizontal="left" vertical="center"/>
    </xf>
    <xf numFmtId="0" fontId="6" fillId="0" borderId="0" xfId="0" applyFont="1" applyBorder="1"/>
    <xf numFmtId="0" fontId="40" fillId="0" borderId="0" xfId="0" applyFont="1"/>
    <xf numFmtId="164" fontId="6" fillId="3" borderId="2" xfId="0" applyNumberFormat="1" applyFont="1" applyFill="1" applyBorder="1" applyAlignment="1">
      <alignment horizontal="center"/>
    </xf>
    <xf numFmtId="164" fontId="8" fillId="3" borderId="2" xfId="0" applyNumberFormat="1" applyFont="1" applyFill="1" applyBorder="1" applyAlignment="1">
      <alignment horizontal="center"/>
    </xf>
    <xf numFmtId="0" fontId="27" fillId="0" borderId="7" xfId="0" quotePrefix="1" applyFont="1" applyBorder="1" applyAlignment="1">
      <alignment horizontal="center" wrapText="1"/>
    </xf>
    <xf numFmtId="0" fontId="20" fillId="0" borderId="0" xfId="0" applyFont="1" applyBorder="1" applyAlignment="1">
      <alignment horizontal="left" vertical="top" wrapText="1"/>
    </xf>
    <xf numFmtId="0" fontId="8" fillId="0" borderId="2" xfId="0" applyFont="1" applyBorder="1" applyAlignment="1">
      <alignment horizontal="center" vertical="center"/>
    </xf>
    <xf numFmtId="0" fontId="6" fillId="0" borderId="2" xfId="0" applyFont="1" applyBorder="1" applyAlignment="1">
      <alignment horizontal="center" vertical="center"/>
    </xf>
    <xf numFmtId="0" fontId="28" fillId="0" borderId="2" xfId="4" applyFont="1" applyBorder="1" applyAlignment="1">
      <alignment wrapText="1"/>
    </xf>
    <xf numFmtId="0" fontId="3" fillId="0" borderId="2" xfId="0" applyFont="1" applyBorder="1" applyAlignment="1">
      <alignment horizontal="center" vertical="center" wrapText="1"/>
    </xf>
    <xf numFmtId="0" fontId="3" fillId="0" borderId="2" xfId="0" applyFont="1" applyBorder="1" applyAlignment="1">
      <alignment horizontal="center" vertical="center"/>
    </xf>
    <xf numFmtId="0" fontId="3" fillId="0" borderId="2" xfId="0" applyFont="1" applyBorder="1" applyAlignment="1">
      <alignment horizontal="left" vertical="center"/>
    </xf>
    <xf numFmtId="0" fontId="3" fillId="0" borderId="2" xfId="0" applyFont="1" applyBorder="1" applyAlignment="1">
      <alignment horizontal="left" vertical="center" wrapText="1"/>
    </xf>
    <xf numFmtId="0" fontId="44" fillId="0" borderId="0" xfId="6"/>
    <xf numFmtId="0" fontId="10" fillId="0" borderId="0" xfId="4" applyFill="1" applyBorder="1" applyAlignment="1">
      <alignment horizontal="left" vertical="center" wrapText="1"/>
    </xf>
    <xf numFmtId="167" fontId="6" fillId="0" borderId="0" xfId="1" applyNumberFormat="1" applyFont="1" applyFill="1" applyBorder="1" applyAlignment="1">
      <alignment horizontal="center" vertical="center"/>
    </xf>
    <xf numFmtId="0" fontId="0" fillId="0" borderId="0" xfId="0" applyFont="1"/>
    <xf numFmtId="167" fontId="6" fillId="0" borderId="0" xfId="1" applyNumberFormat="1" applyFont="1" applyFill="1" applyBorder="1" applyAlignment="1">
      <alignment horizontal="right" vertical="center"/>
    </xf>
    <xf numFmtId="0" fontId="56" fillId="0" borderId="0" xfId="5" applyFill="1" applyBorder="1" applyAlignment="1">
      <alignment horizontal="right" vertical="center" wrapText="1"/>
    </xf>
    <xf numFmtId="0" fontId="6" fillId="0" borderId="0" xfId="0" applyFont="1" applyFill="1" applyBorder="1" applyAlignment="1">
      <alignment horizontal="left" vertical="center"/>
    </xf>
    <xf numFmtId="0" fontId="6" fillId="0" borderId="1" xfId="3" applyFont="1" applyFill="1" applyAlignment="1">
      <alignment horizontal="center"/>
    </xf>
    <xf numFmtId="0" fontId="0" fillId="0" borderId="0" xfId="0" applyFill="1"/>
    <xf numFmtId="0" fontId="0" fillId="0" borderId="0" xfId="0" applyFill="1" applyAlignment="1">
      <alignment horizontal="center" vertical="center"/>
    </xf>
    <xf numFmtId="0" fontId="18" fillId="0" borderId="0" xfId="0" applyFont="1" applyFill="1" applyAlignment="1">
      <alignment horizontal="center" vertical="center"/>
    </xf>
    <xf numFmtId="0" fontId="18" fillId="0" borderId="0" xfId="0" applyFont="1" applyFill="1"/>
    <xf numFmtId="2" fontId="0" fillId="0" borderId="0" xfId="0" applyNumberFormat="1" applyFill="1" applyAlignment="1">
      <alignment horizontal="center" vertical="center"/>
    </xf>
    <xf numFmtId="0" fontId="35" fillId="0" borderId="0" xfId="0" applyFont="1" applyFill="1" applyAlignment="1">
      <alignment horizontal="center"/>
    </xf>
    <xf numFmtId="0" fontId="26" fillId="0" borderId="0" xfId="0" applyFont="1" applyFill="1" applyAlignment="1">
      <alignment horizontal="center"/>
    </xf>
    <xf numFmtId="0" fontId="6" fillId="0" borderId="3" xfId="3" applyFont="1" applyFill="1" applyBorder="1" applyAlignment="1">
      <alignment horizontal="center"/>
    </xf>
    <xf numFmtId="0" fontId="26" fillId="0" borderId="0" xfId="0" applyFont="1" applyFill="1"/>
    <xf numFmtId="167" fontId="18" fillId="0" borderId="0" xfId="1" applyNumberFormat="1" applyFont="1" applyFill="1" applyBorder="1" applyAlignment="1">
      <alignment horizontal="center" vertical="center"/>
    </xf>
    <xf numFmtId="167" fontId="18" fillId="0" borderId="0" xfId="1" applyNumberFormat="1" applyFont="1" applyFill="1" applyBorder="1"/>
    <xf numFmtId="0" fontId="0" fillId="0" borderId="0" xfId="0" applyBorder="1"/>
    <xf numFmtId="0" fontId="45" fillId="0" borderId="1" xfId="3" applyFont="1" applyFill="1" applyAlignment="1">
      <alignment horizontal="center"/>
    </xf>
    <xf numFmtId="0" fontId="31" fillId="0" borderId="0" xfId="0" applyFont="1" applyFill="1"/>
    <xf numFmtId="2" fontId="47" fillId="0" borderId="0" xfId="0" applyNumberFormat="1" applyFont="1" applyFill="1" applyAlignment="1">
      <alignment horizontal="center" vertical="center"/>
    </xf>
    <xf numFmtId="2" fontId="47" fillId="0" borderId="0" xfId="0" applyNumberFormat="1" applyFont="1" applyFill="1"/>
    <xf numFmtId="2" fontId="46" fillId="0" borderId="0" xfId="3" applyNumberFormat="1" applyFont="1" applyFill="1" applyBorder="1" applyAlignment="1">
      <alignment horizontal="center" vertical="center"/>
    </xf>
    <xf numFmtId="0" fontId="48" fillId="12" borderId="2" xfId="3" applyFont="1" applyFill="1" applyBorder="1" applyAlignment="1">
      <alignment horizontal="left" vertical="center"/>
    </xf>
    <xf numFmtId="0" fontId="48" fillId="17" borderId="2" xfId="3" applyFont="1" applyFill="1" applyBorder="1" applyAlignment="1">
      <alignment horizontal="left" vertical="center"/>
    </xf>
    <xf numFmtId="0" fontId="48" fillId="13" borderId="2" xfId="3" applyFont="1" applyFill="1" applyBorder="1" applyAlignment="1">
      <alignment horizontal="left" vertical="center"/>
    </xf>
    <xf numFmtId="0" fontId="48" fillId="18" borderId="2" xfId="3" applyFont="1" applyFill="1" applyBorder="1" applyAlignment="1">
      <alignment horizontal="left" vertical="center"/>
    </xf>
    <xf numFmtId="165" fontId="48" fillId="15" borderId="2" xfId="3" applyNumberFormat="1" applyFont="1" applyFill="1" applyBorder="1" applyAlignment="1">
      <alignment horizontal="left" vertical="center"/>
    </xf>
    <xf numFmtId="0" fontId="49" fillId="0" borderId="2" xfId="3" applyFont="1" applyFill="1" applyBorder="1" applyAlignment="1">
      <alignment horizontal="left" vertical="center"/>
    </xf>
    <xf numFmtId="0" fontId="33" fillId="0" borderId="0" xfId="3" applyFont="1" applyFill="1" applyBorder="1" applyAlignment="1">
      <alignment horizontal="left" vertical="center"/>
    </xf>
    <xf numFmtId="0" fontId="24" fillId="0" borderId="0" xfId="3" applyFont="1" applyFill="1" applyBorder="1" applyAlignment="1">
      <alignment horizontal="left" vertical="center"/>
    </xf>
    <xf numFmtId="0" fontId="48" fillId="12" borderId="2" xfId="3" applyFont="1" applyFill="1" applyBorder="1" applyAlignment="1">
      <alignment horizontal="center" vertical="center"/>
    </xf>
    <xf numFmtId="0" fontId="48" fillId="17" borderId="2" xfId="3" applyFont="1" applyFill="1" applyBorder="1" applyAlignment="1">
      <alignment horizontal="center" vertical="center"/>
    </xf>
    <xf numFmtId="0" fontId="48" fillId="13" borderId="2" xfId="3" applyFont="1" applyFill="1" applyBorder="1" applyAlignment="1">
      <alignment horizontal="center" vertical="center"/>
    </xf>
    <xf numFmtId="0" fontId="48" fillId="18" borderId="2" xfId="3" applyFont="1" applyFill="1" applyBorder="1" applyAlignment="1">
      <alignment horizontal="center" vertical="center"/>
    </xf>
    <xf numFmtId="0" fontId="48" fillId="15" borderId="2" xfId="3" applyFont="1" applyFill="1" applyBorder="1" applyAlignment="1">
      <alignment horizontal="center" vertical="center"/>
    </xf>
    <xf numFmtId="9" fontId="9" fillId="0" borderId="0" xfId="0" applyNumberFormat="1" applyFont="1"/>
    <xf numFmtId="0" fontId="4" fillId="3" borderId="1" xfId="3" applyFont="1" applyFill="1" applyAlignment="1">
      <alignment horizontal="center"/>
    </xf>
    <xf numFmtId="0" fontId="9" fillId="0" borderId="0" xfId="0" applyFont="1"/>
    <xf numFmtId="0" fontId="9" fillId="0" borderId="0" xfId="0" applyFont="1" applyAlignment="1">
      <alignment horizontal="center" vertical="center"/>
    </xf>
    <xf numFmtId="165" fontId="9" fillId="0" borderId="0" xfId="0" applyNumberFormat="1" applyFont="1" applyAlignment="1">
      <alignment horizontal="center" vertical="center"/>
    </xf>
    <xf numFmtId="165" fontId="9" fillId="0" borderId="0" xfId="0" applyNumberFormat="1" applyFont="1"/>
    <xf numFmtId="0" fontId="56" fillId="0" borderId="0" xfId="5" applyFill="1"/>
    <xf numFmtId="0" fontId="0" fillId="0" borderId="0" xfId="0" applyFont="1" applyAlignment="1">
      <alignment horizontal="center" vertical="center"/>
    </xf>
    <xf numFmtId="167" fontId="50" fillId="0" borderId="0" xfId="1" applyNumberFormat="1" applyFont="1" applyFill="1" applyAlignment="1">
      <alignment horizontal="center" vertical="center"/>
    </xf>
    <xf numFmtId="167" fontId="50" fillId="0" borderId="0" xfId="1" applyNumberFormat="1" applyFont="1" applyFill="1"/>
    <xf numFmtId="0" fontId="2" fillId="0" borderId="0" xfId="0" applyFont="1" applyFill="1"/>
    <xf numFmtId="167" fontId="2" fillId="0" borderId="0" xfId="0" applyNumberFormat="1" applyFont="1" applyFill="1"/>
    <xf numFmtId="0" fontId="0" fillId="0" borderId="14" xfId="0" applyBorder="1" applyAlignment="1">
      <alignment horizontal="center" vertical="center"/>
    </xf>
    <xf numFmtId="2" fontId="0" fillId="0" borderId="14" xfId="0" applyNumberFormat="1" applyBorder="1" applyAlignment="1">
      <alignment horizontal="center" vertical="center"/>
    </xf>
    <xf numFmtId="2" fontId="0" fillId="0" borderId="0" xfId="0" applyNumberFormat="1" applyFont="1" applyBorder="1" applyAlignment="1">
      <alignment horizontal="center" vertical="center"/>
    </xf>
    <xf numFmtId="0" fontId="2" fillId="0" borderId="0" xfId="0" applyFont="1" applyBorder="1" applyAlignment="1">
      <alignment horizontal="right"/>
    </xf>
    <xf numFmtId="2" fontId="0" fillId="0" borderId="0" xfId="0" applyNumberFormat="1" applyBorder="1" applyAlignment="1">
      <alignment horizontal="center"/>
    </xf>
    <xf numFmtId="167" fontId="0" fillId="0" borderId="0" xfId="1" applyNumberFormat="1" applyFont="1" applyBorder="1" applyAlignment="1">
      <alignment horizontal="center" vertical="center"/>
    </xf>
    <xf numFmtId="0" fontId="8" fillId="0" borderId="0" xfId="0" applyFont="1" applyFill="1" applyBorder="1" applyAlignment="1">
      <alignment horizontal="center" vertical="center"/>
    </xf>
    <xf numFmtId="0" fontId="0" fillId="0" borderId="0" xfId="0" applyBorder="1" applyAlignment="1">
      <alignment horizontal="center" vertical="center"/>
    </xf>
    <xf numFmtId="0" fontId="0" fillId="0" borderId="0" xfId="0" applyFont="1" applyBorder="1"/>
    <xf numFmtId="0" fontId="26" fillId="0" borderId="0" xfId="0" applyFont="1" applyAlignment="1">
      <alignment horizontal="right"/>
    </xf>
    <xf numFmtId="0" fontId="8" fillId="0" borderId="0" xfId="0" applyFont="1" applyFill="1" applyBorder="1" applyAlignment="1">
      <alignment horizontal="center" vertical="center" wrapText="1"/>
    </xf>
    <xf numFmtId="165" fontId="0" fillId="0" borderId="0" xfId="0" applyNumberFormat="1" applyFont="1" applyBorder="1" applyAlignment="1">
      <alignment horizontal="center" vertical="center" wrapText="1"/>
    </xf>
    <xf numFmtId="165" fontId="0" fillId="0" borderId="0" xfId="0" applyNumberFormat="1" applyFont="1" applyAlignment="1">
      <alignment horizontal="center" vertical="center"/>
    </xf>
    <xf numFmtId="165" fontId="0" fillId="0" borderId="0" xfId="0" applyNumberFormat="1" applyFont="1"/>
    <xf numFmtId="165" fontId="0" fillId="0" borderId="0" xfId="0" applyNumberFormat="1" applyFont="1" applyBorder="1" applyAlignment="1">
      <alignment horizontal="center" vertical="center"/>
    </xf>
    <xf numFmtId="0" fontId="0" fillId="0" borderId="15" xfId="0" applyBorder="1"/>
    <xf numFmtId="0" fontId="0" fillId="4" borderId="0" xfId="0" applyFill="1"/>
    <xf numFmtId="0" fontId="0" fillId="21" borderId="0" xfId="0" applyFill="1"/>
    <xf numFmtId="0" fontId="0" fillId="21" borderId="15" xfId="0" applyFill="1" applyBorder="1"/>
    <xf numFmtId="0" fontId="0" fillId="11" borderId="15" xfId="0" applyFill="1" applyBorder="1"/>
    <xf numFmtId="0" fontId="51" fillId="0" borderId="0" xfId="0" applyFont="1" applyAlignment="1">
      <alignment horizontal="center"/>
    </xf>
    <xf numFmtId="0" fontId="0" fillId="5" borderId="0" xfId="0" applyFill="1"/>
    <xf numFmtId="0" fontId="0" fillId="5" borderId="15" xfId="0" applyFill="1" applyBorder="1"/>
    <xf numFmtId="0" fontId="0" fillId="11" borderId="0" xfId="0" applyFill="1"/>
    <xf numFmtId="2" fontId="0" fillId="0" borderId="0" xfId="2" applyNumberFormat="1" applyFont="1" applyAlignment="1">
      <alignment horizontal="center" vertical="center"/>
    </xf>
    <xf numFmtId="0" fontId="13" fillId="0" borderId="0" xfId="7" applyFill="1" applyAlignment="1">
      <alignment horizontal="center" vertical="center"/>
    </xf>
    <xf numFmtId="0" fontId="52" fillId="0" borderId="0" xfId="8"/>
    <xf numFmtId="0" fontId="6" fillId="0" borderId="2" xfId="0" applyFont="1" applyFill="1" applyBorder="1" applyAlignment="1" applyProtection="1">
      <alignment horizontal="center"/>
      <protection locked="0"/>
    </xf>
    <xf numFmtId="0" fontId="6" fillId="0" borderId="2" xfId="23" applyAlignment="1">
      <alignment horizontal="left" vertical="top" wrapText="1"/>
      <protection locked="0"/>
    </xf>
    <xf numFmtId="1" fontId="6" fillId="0" borderId="2" xfId="23" applyNumberFormat="1" applyAlignment="1">
      <alignment horizontal="center"/>
      <protection locked="0"/>
    </xf>
    <xf numFmtId="0" fontId="2" fillId="0" borderId="2" xfId="0" applyFont="1" applyBorder="1" applyAlignment="1">
      <alignment horizontal="center"/>
    </xf>
    <xf numFmtId="0" fontId="1" fillId="7" borderId="2" xfId="18" applyBorder="1">
      <protection locked="0"/>
    </xf>
    <xf numFmtId="167" fontId="1" fillId="23" borderId="2" xfId="15" applyNumberFormat="1" applyBorder="1" applyAlignment="1">
      <protection locked="0"/>
    </xf>
    <xf numFmtId="167" fontId="1" fillId="23" borderId="2" xfId="15" applyNumberFormat="1" applyBorder="1">
      <protection locked="0"/>
    </xf>
    <xf numFmtId="167" fontId="59" fillId="22" borderId="2" xfId="10" applyNumberFormat="1" applyBorder="1"/>
    <xf numFmtId="167" fontId="2" fillId="22" borderId="2" xfId="12" applyNumberFormat="1" applyBorder="1"/>
    <xf numFmtId="2" fontId="2" fillId="22" borderId="2" xfId="12" applyNumberFormat="1" applyBorder="1"/>
    <xf numFmtId="9" fontId="2" fillId="22" borderId="2" xfId="12" applyNumberFormat="1" applyBorder="1"/>
    <xf numFmtId="167" fontId="2" fillId="22" borderId="2" xfId="12" applyNumberFormat="1" applyBorder="1" applyAlignment="1">
      <alignment horizontal="center" vertical="center"/>
    </xf>
    <xf numFmtId="165" fontId="59" fillId="22" borderId="2" xfId="10" applyNumberFormat="1" applyBorder="1" applyAlignment="1">
      <alignment horizontal="center" vertical="center" wrapText="1"/>
    </xf>
    <xf numFmtId="165" fontId="59" fillId="22" borderId="2" xfId="10" applyNumberFormat="1" applyBorder="1" applyAlignment="1">
      <alignment horizontal="center" vertical="center"/>
    </xf>
    <xf numFmtId="2" fontId="2" fillId="22" borderId="2" xfId="12" applyNumberFormat="1" applyBorder="1" applyAlignment="1">
      <alignment horizontal="center" vertical="center"/>
    </xf>
    <xf numFmtId="43" fontId="2" fillId="22" borderId="2" xfId="12" applyNumberFormat="1" applyBorder="1" applyAlignment="1">
      <alignment horizontal="center" vertical="center"/>
    </xf>
    <xf numFmtId="164" fontId="59" fillId="22" borderId="2" xfId="10" applyNumberFormat="1" applyBorder="1" applyAlignment="1">
      <alignment horizontal="center"/>
    </xf>
    <xf numFmtId="165" fontId="2" fillId="22" borderId="2" xfId="12" applyNumberFormat="1" applyBorder="1" applyAlignment="1">
      <alignment horizontal="center" vertical="center"/>
    </xf>
    <xf numFmtId="165" fontId="57" fillId="22" borderId="2" xfId="12" applyNumberFormat="1" applyFont="1" applyBorder="1" applyAlignment="1">
      <alignment horizontal="center" vertical="center"/>
    </xf>
    <xf numFmtId="9" fontId="2" fillId="22" borderId="2" xfId="12" applyNumberFormat="1" applyBorder="1" applyAlignment="1">
      <alignment horizontal="center" vertical="center" wrapText="1"/>
    </xf>
    <xf numFmtId="9" fontId="2" fillId="22" borderId="2" xfId="12" applyNumberFormat="1" applyBorder="1" applyAlignment="1">
      <alignment horizontal="center" vertical="center"/>
    </xf>
    <xf numFmtId="0" fontId="6" fillId="0" borderId="2" xfId="23" applyAlignment="1">
      <alignment vertical="top" wrapText="1"/>
      <protection locked="0"/>
    </xf>
    <xf numFmtId="0" fontId="6" fillId="25" borderId="2" xfId="17" applyFont="1" applyBorder="1" applyAlignment="1">
      <alignment vertical="top" wrapText="1"/>
      <protection locked="0"/>
    </xf>
    <xf numFmtId="14" fontId="6" fillId="0" borderId="2" xfId="23" applyNumberFormat="1" applyAlignment="1">
      <alignment horizontal="center" vertical="top" wrapText="1"/>
      <protection locked="0"/>
    </xf>
    <xf numFmtId="0" fontId="6" fillId="0" borderId="2" xfId="23" applyAlignment="1">
      <protection locked="0"/>
    </xf>
    <xf numFmtId="0" fontId="59" fillId="22" borderId="2" xfId="10" applyBorder="1"/>
    <xf numFmtId="167" fontId="1" fillId="6" borderId="2" xfId="11" applyNumberFormat="1" applyBorder="1">
      <protection locked="0"/>
    </xf>
    <xf numFmtId="0" fontId="40" fillId="7" borderId="2" xfId="18" applyFont="1" applyBorder="1" applyAlignment="1">
      <alignment horizontal="center" vertical="center"/>
      <protection locked="0"/>
    </xf>
    <xf numFmtId="0" fontId="60" fillId="7" borderId="2" xfId="18" applyFont="1" applyBorder="1" applyAlignment="1">
      <alignment horizontal="center" vertical="center"/>
      <protection locked="0"/>
    </xf>
    <xf numFmtId="0" fontId="61" fillId="0" borderId="0" xfId="0" applyFont="1" applyAlignment="1">
      <alignment vertical="center"/>
    </xf>
    <xf numFmtId="0" fontId="21" fillId="0" borderId="2" xfId="0" applyFont="1" applyBorder="1" applyAlignment="1">
      <alignment horizontal="center" textRotation="90"/>
    </xf>
    <xf numFmtId="0" fontId="41" fillId="0" borderId="0" xfId="0" applyFont="1" applyAlignment="1">
      <alignment vertical="center"/>
    </xf>
    <xf numFmtId="0" fontId="41" fillId="0" borderId="0" xfId="24" applyAlignment="1">
      <alignment vertical="center"/>
    </xf>
    <xf numFmtId="0" fontId="41" fillId="0" borderId="0" xfId="24" applyAlignment="1"/>
    <xf numFmtId="0" fontId="34" fillId="0" borderId="0" xfId="3" applyFont="1" applyFill="1" applyBorder="1" applyAlignment="1">
      <alignment horizontal="left" vertical="center"/>
    </xf>
    <xf numFmtId="0" fontId="4" fillId="3" borderId="12" xfId="3" applyFont="1" applyFill="1" applyBorder="1" applyAlignment="1">
      <alignment horizontal="center"/>
    </xf>
    <xf numFmtId="0" fontId="40" fillId="0" borderId="0" xfId="0" applyFont="1" applyAlignment="1">
      <alignment horizontal="center" vertical="center" wrapText="1"/>
    </xf>
    <xf numFmtId="0" fontId="40" fillId="0" borderId="0" xfId="0" applyFont="1" applyAlignment="1">
      <alignment wrapText="1"/>
    </xf>
    <xf numFmtId="0" fontId="62" fillId="0" borderId="11" xfId="0" applyFont="1" applyFill="1" applyBorder="1" applyAlignment="1">
      <alignment horizontal="center" vertical="center" wrapText="1"/>
    </xf>
    <xf numFmtId="0" fontId="26" fillId="0" borderId="0" xfId="0" applyFont="1" applyFill="1" applyAlignment="1">
      <alignment horizontal="right"/>
    </xf>
    <xf numFmtId="0" fontId="15" fillId="0" borderId="0" xfId="0" applyFont="1" applyFill="1" applyBorder="1" applyAlignment="1">
      <alignment horizontal="right" vertical="center"/>
    </xf>
    <xf numFmtId="0" fontId="6" fillId="3" borderId="1" xfId="3" applyFont="1" applyFill="1" applyAlignment="1">
      <alignment horizontal="right"/>
    </xf>
    <xf numFmtId="0" fontId="0" fillId="0" borderId="0" xfId="0" applyAlignment="1">
      <alignment horizontal="right"/>
    </xf>
    <xf numFmtId="1" fontId="2" fillId="22" borderId="2" xfId="12" applyNumberFormat="1" applyBorder="1" applyAlignment="1">
      <alignment horizontal="right" vertical="center"/>
    </xf>
    <xf numFmtId="2" fontId="0" fillId="0" borderId="0" xfId="0" applyNumberFormat="1" applyBorder="1" applyAlignment="1">
      <alignment horizontal="right"/>
    </xf>
    <xf numFmtId="167" fontId="0" fillId="0" borderId="0" xfId="1" applyNumberFormat="1" applyFont="1" applyBorder="1" applyAlignment="1">
      <alignment horizontal="right" vertical="center"/>
    </xf>
    <xf numFmtId="167" fontId="0" fillId="0" borderId="0" xfId="1" applyNumberFormat="1" applyFont="1" applyAlignment="1">
      <alignment horizontal="right"/>
    </xf>
    <xf numFmtId="43" fontId="33" fillId="0" borderId="0" xfId="1" applyNumberFormat="1" applyFont="1" applyFill="1" applyBorder="1" applyAlignment="1">
      <alignment horizontal="right" vertical="center"/>
    </xf>
    <xf numFmtId="169" fontId="0" fillId="0" borderId="0" xfId="0" applyNumberFormat="1" applyAlignment="1">
      <alignment horizontal="center" vertical="center"/>
    </xf>
    <xf numFmtId="0" fontId="59" fillId="22" borderId="0" xfId="10" applyBorder="1"/>
    <xf numFmtId="0" fontId="0" fillId="0" borderId="0" xfId="0" applyBorder="1" applyAlignment="1">
      <alignment vertical="top" wrapText="1"/>
    </xf>
    <xf numFmtId="0" fontId="0" fillId="0" borderId="0" xfId="0" applyAlignment="1">
      <alignment vertical="top" wrapText="1"/>
    </xf>
    <xf numFmtId="169" fontId="0" fillId="0" borderId="0" xfId="0" applyNumberFormat="1" applyBorder="1"/>
    <xf numFmtId="165" fontId="0" fillId="0" borderId="0" xfId="0" applyNumberFormat="1" applyBorder="1"/>
    <xf numFmtId="0" fontId="40" fillId="25" borderId="2" xfId="17" applyFont="1" applyBorder="1">
      <protection locked="0"/>
    </xf>
    <xf numFmtId="0" fontId="2" fillId="0" borderId="0" xfId="0" applyFont="1" applyAlignment="1">
      <alignment horizontal="left"/>
    </xf>
    <xf numFmtId="0" fontId="57" fillId="0" borderId="0" xfId="0" applyFont="1" applyBorder="1" applyAlignment="1">
      <alignment vertical="top" wrapText="1"/>
    </xf>
    <xf numFmtId="0" fontId="40" fillId="0" borderId="0" xfId="0" applyFont="1" applyBorder="1"/>
    <xf numFmtId="0" fontId="10" fillId="0" borderId="0" xfId="4" applyBorder="1" applyAlignment="1">
      <alignment vertical="top" wrapText="1"/>
    </xf>
    <xf numFmtId="0" fontId="20" fillId="3" borderId="1" xfId="3" applyFont="1" applyFill="1" applyAlignment="1">
      <alignment horizontal="center"/>
    </xf>
    <xf numFmtId="0" fontId="37" fillId="0" borderId="0" xfId="0" applyFont="1" applyAlignment="1">
      <alignment horizontal="center"/>
    </xf>
    <xf numFmtId="0" fontId="16" fillId="3" borderId="1" xfId="3" applyFont="1" applyFill="1" applyAlignment="1">
      <alignment horizontal="center"/>
    </xf>
    <xf numFmtId="0" fontId="0" fillId="0" borderId="0" xfId="0" applyAlignment="1"/>
    <xf numFmtId="0" fontId="28" fillId="0" borderId="0" xfId="4" applyFont="1" applyAlignment="1"/>
    <xf numFmtId="0" fontId="17" fillId="3" borderId="1" xfId="3" applyFont="1" applyFill="1" applyAlignment="1">
      <alignment horizontal="center"/>
    </xf>
    <xf numFmtId="0" fontId="63" fillId="0" borderId="0" xfId="0" applyFont="1" applyFill="1" applyBorder="1" applyAlignment="1">
      <alignment horizontal="left" vertical="center"/>
    </xf>
    <xf numFmtId="0" fontId="17" fillId="0" borderId="0" xfId="0" applyFont="1" applyFill="1" applyBorder="1" applyAlignment="1">
      <alignment horizontal="left" vertical="center" wrapText="1"/>
    </xf>
    <xf numFmtId="0" fontId="64" fillId="0" borderId="0" xfId="0" applyFont="1" applyFill="1" applyBorder="1" applyAlignment="1">
      <alignment horizontal="left" vertical="center"/>
    </xf>
    <xf numFmtId="1" fontId="65" fillId="22" borderId="2" xfId="12" applyNumberFormat="1" applyFont="1" applyBorder="1"/>
    <xf numFmtId="43" fontId="66" fillId="0" borderId="0" xfId="1" applyFont="1"/>
    <xf numFmtId="0" fontId="67" fillId="0" borderId="0" xfId="0" applyFont="1"/>
    <xf numFmtId="0" fontId="68" fillId="0" borderId="0" xfId="4" applyFont="1" applyFill="1" applyBorder="1" applyAlignment="1">
      <alignment horizontal="left" vertical="center" wrapText="1"/>
    </xf>
    <xf numFmtId="0" fontId="69" fillId="0" borderId="0" xfId="0" applyFont="1" applyFill="1" applyBorder="1" applyAlignment="1">
      <alignment horizontal="left" vertical="center"/>
    </xf>
    <xf numFmtId="1" fontId="70" fillId="0" borderId="2" xfId="0" applyNumberFormat="1" applyFont="1" applyBorder="1"/>
    <xf numFmtId="167" fontId="59" fillId="22" borderId="2" xfId="10" applyNumberFormat="1" applyBorder="1" applyAlignment="1">
      <alignment horizontal="center" vertical="center"/>
    </xf>
    <xf numFmtId="1" fontId="59" fillId="22" borderId="2" xfId="10" applyNumberFormat="1" applyBorder="1" applyAlignment="1">
      <alignment horizontal="center" vertical="center"/>
    </xf>
    <xf numFmtId="0" fontId="59" fillId="22" borderId="1" xfId="10" applyBorder="1"/>
    <xf numFmtId="0" fontId="59" fillId="22" borderId="1" xfId="10"/>
    <xf numFmtId="2" fontId="59" fillId="22" borderId="1" xfId="10" applyNumberFormat="1"/>
    <xf numFmtId="0" fontId="59" fillId="22" borderId="1" xfId="10" applyBorder="1" applyAlignment="1">
      <alignment vertical="top" wrapText="1"/>
    </xf>
    <xf numFmtId="0" fontId="59" fillId="22" borderId="1" xfId="10" applyAlignment="1">
      <alignment vertical="top" wrapText="1"/>
    </xf>
    <xf numFmtId="167" fontId="59" fillId="22" borderId="1" xfId="1" applyNumberFormat="1" applyFont="1" applyFill="1" applyBorder="1"/>
    <xf numFmtId="170" fontId="59" fillId="22" borderId="1" xfId="1" applyNumberFormat="1" applyFont="1" applyFill="1" applyBorder="1"/>
    <xf numFmtId="0" fontId="71" fillId="27" borderId="0" xfId="25"/>
    <xf numFmtId="0" fontId="73" fillId="0" borderId="0" xfId="14" applyFont="1"/>
    <xf numFmtId="0" fontId="74" fillId="0" borderId="0" xfId="5" applyFont="1"/>
    <xf numFmtId="0" fontId="56" fillId="0" borderId="0" xfId="5" applyFill="1" applyBorder="1" applyAlignment="1">
      <alignment horizontal="left" vertical="center"/>
    </xf>
    <xf numFmtId="0" fontId="56" fillId="0" borderId="14" xfId="5" applyBorder="1"/>
    <xf numFmtId="0" fontId="72" fillId="28" borderId="0" xfId="26" applyBorder="1" applyAlignment="1">
      <alignment horizontal="left" vertical="center"/>
    </xf>
    <xf numFmtId="0" fontId="50" fillId="0" borderId="2" xfId="0" applyFont="1" applyBorder="1" applyAlignment="1">
      <alignment vertical="top" wrapText="1"/>
    </xf>
    <xf numFmtId="0" fontId="18" fillId="0" borderId="2" xfId="0" applyFont="1" applyBorder="1"/>
    <xf numFmtId="165" fontId="18" fillId="0" borderId="2" xfId="0" applyNumberFormat="1" applyFont="1" applyBorder="1"/>
    <xf numFmtId="167" fontId="18" fillId="0" borderId="2" xfId="1" applyNumberFormat="1" applyFont="1" applyBorder="1"/>
    <xf numFmtId="2" fontId="18" fillId="0" borderId="2" xfId="0" applyNumberFormat="1" applyFont="1" applyBorder="1"/>
    <xf numFmtId="0" fontId="35" fillId="0" borderId="2" xfId="0" applyFont="1" applyBorder="1"/>
    <xf numFmtId="0" fontId="54" fillId="0" borderId="0" xfId="14"/>
    <xf numFmtId="167" fontId="56" fillId="0" borderId="0" xfId="5" applyNumberFormat="1" applyFill="1" applyBorder="1" applyAlignment="1">
      <alignment horizontal="right" vertical="center"/>
    </xf>
    <xf numFmtId="0" fontId="2" fillId="0" borderId="0" xfId="0" applyFont="1" applyAlignment="1">
      <alignment wrapText="1"/>
    </xf>
    <xf numFmtId="0" fontId="76" fillId="22" borderId="1" xfId="10" applyFont="1" applyBorder="1"/>
    <xf numFmtId="0" fontId="0" fillId="0" borderId="2" xfId="0" applyFont="1" applyBorder="1" applyAlignment="1">
      <alignment horizontal="center"/>
    </xf>
    <xf numFmtId="0" fontId="77" fillId="0" borderId="0" xfId="0" applyFont="1" applyBorder="1" applyAlignment="1">
      <alignment horizontal="center" vertical="center" wrapText="1"/>
    </xf>
    <xf numFmtId="0" fontId="2" fillId="0" borderId="8" xfId="0" applyFont="1" applyBorder="1" applyAlignment="1">
      <alignment horizontal="center"/>
    </xf>
    <xf numFmtId="164" fontId="3" fillId="0" borderId="18" xfId="0" applyNumberFormat="1" applyFont="1" applyBorder="1" applyAlignment="1">
      <alignment horizontal="center" wrapText="1"/>
    </xf>
    <xf numFmtId="164" fontId="6" fillId="3" borderId="11" xfId="0" applyNumberFormat="1" applyFont="1" applyFill="1" applyBorder="1" applyAlignment="1">
      <alignment horizontal="center"/>
    </xf>
    <xf numFmtId="164" fontId="2" fillId="0" borderId="19" xfId="0" applyNumberFormat="1" applyFont="1" applyBorder="1" applyAlignment="1">
      <alignment horizontal="center"/>
    </xf>
    <xf numFmtId="164" fontId="0" fillId="0" borderId="19" xfId="0" applyNumberFormat="1" applyFont="1" applyBorder="1" applyAlignment="1">
      <alignment horizontal="center"/>
    </xf>
    <xf numFmtId="9" fontId="29" fillId="0" borderId="0" xfId="2" applyFont="1" applyAlignment="1">
      <alignment horizontal="center"/>
    </xf>
    <xf numFmtId="0" fontId="58" fillId="0" borderId="0" xfId="22"/>
    <xf numFmtId="14" fontId="0" fillId="0" borderId="0" xfId="0" applyNumberFormat="1" applyAlignment="1">
      <alignment horizontal="left"/>
    </xf>
    <xf numFmtId="0" fontId="79" fillId="29" borderId="22" xfId="27" applyFont="1" applyFill="1" applyBorder="1"/>
    <xf numFmtId="0" fontId="74" fillId="0" borderId="0" xfId="5" applyFont="1" applyAlignment="1">
      <alignment vertical="top"/>
    </xf>
    <xf numFmtId="10" fontId="2" fillId="22" borderId="2" xfId="2" applyNumberFormat="1" applyFont="1" applyFill="1" applyBorder="1"/>
    <xf numFmtId="0" fontId="6" fillId="0" borderId="0" xfId="0" applyFont="1" applyFill="1" applyBorder="1" applyAlignment="1">
      <alignment horizontal="left" vertical="top"/>
    </xf>
    <xf numFmtId="0" fontId="8" fillId="0" borderId="0" xfId="0" applyFont="1" applyFill="1" applyBorder="1" applyAlignment="1">
      <alignment horizontal="left" vertical="top" wrapText="1"/>
    </xf>
    <xf numFmtId="9" fontId="75" fillId="30" borderId="19" xfId="23" applyNumberFormat="1" applyFont="1" applyFill="1" applyBorder="1" applyAlignment="1">
      <alignment horizontal="center"/>
      <protection locked="0"/>
    </xf>
    <xf numFmtId="1" fontId="6" fillId="0" borderId="2" xfId="23" applyNumberFormat="1" applyBorder="1" applyAlignment="1">
      <alignment horizontal="center"/>
      <protection locked="0"/>
    </xf>
    <xf numFmtId="164" fontId="84" fillId="3" borderId="2" xfId="0" applyNumberFormat="1" applyFont="1" applyFill="1" applyBorder="1" applyAlignment="1">
      <alignment horizontal="center"/>
    </xf>
    <xf numFmtId="0" fontId="83" fillId="0" borderId="10" xfId="0" applyFont="1" applyBorder="1" applyAlignment="1">
      <alignment horizontal="center" vertical="center" wrapText="1"/>
    </xf>
    <xf numFmtId="0" fontId="9" fillId="0" borderId="24" xfId="0" applyFont="1" applyBorder="1" applyAlignment="1">
      <alignment horizontal="center" vertical="center" wrapText="1"/>
    </xf>
    <xf numFmtId="9" fontId="82" fillId="3" borderId="10" xfId="2" applyFont="1" applyFill="1" applyBorder="1" applyAlignment="1">
      <alignment horizontal="center"/>
    </xf>
    <xf numFmtId="9" fontId="6" fillId="3" borderId="24" xfId="2" applyFont="1" applyFill="1" applyBorder="1" applyAlignment="1">
      <alignment horizontal="center"/>
    </xf>
    <xf numFmtId="9" fontId="82" fillId="3" borderId="25" xfId="2" applyFont="1" applyFill="1" applyBorder="1" applyAlignment="1">
      <alignment horizontal="center"/>
    </xf>
    <xf numFmtId="9" fontId="75" fillId="30" borderId="11" xfId="23" applyNumberFormat="1" applyFont="1" applyFill="1" applyBorder="1" applyAlignment="1">
      <alignment horizontal="center"/>
      <protection locked="0"/>
    </xf>
    <xf numFmtId="0" fontId="1" fillId="24" borderId="1" xfId="16">
      <protection locked="0"/>
    </xf>
    <xf numFmtId="0" fontId="1" fillId="24" borderId="1" xfId="16" applyAlignment="1">
      <alignment horizontal="center"/>
      <protection locked="0"/>
    </xf>
    <xf numFmtId="2" fontId="1" fillId="24" borderId="1" xfId="16" applyNumberFormat="1" applyAlignment="1">
      <alignment horizontal="center"/>
      <protection locked="0"/>
    </xf>
    <xf numFmtId="165" fontId="1" fillId="24" borderId="1" xfId="16" applyNumberFormat="1" applyAlignment="1">
      <alignment horizontal="center"/>
      <protection locked="0"/>
    </xf>
    <xf numFmtId="0" fontId="1" fillId="24" borderId="1" xfId="16" applyAlignment="1">
      <alignment horizontal="left"/>
      <protection locked="0"/>
    </xf>
    <xf numFmtId="9" fontId="1" fillId="24" borderId="1" xfId="16" applyNumberFormat="1" applyAlignment="1">
      <alignment horizontal="center"/>
      <protection locked="0"/>
    </xf>
    <xf numFmtId="1" fontId="1" fillId="24" borderId="1" xfId="16" applyNumberFormat="1" applyAlignment="1">
      <alignment horizontal="center"/>
      <protection locked="0"/>
    </xf>
    <xf numFmtId="0" fontId="2" fillId="24" borderId="1" xfId="16" applyFont="1">
      <protection locked="0"/>
    </xf>
    <xf numFmtId="0" fontId="81" fillId="24" borderId="1" xfId="16" applyFont="1">
      <protection locked="0"/>
    </xf>
    <xf numFmtId="0" fontId="1" fillId="24" borderId="1" xfId="16" applyAlignment="1">
      <alignment horizontal="right"/>
      <protection locked="0"/>
    </xf>
    <xf numFmtId="167" fontId="1" fillId="24" borderId="1" xfId="16" applyNumberFormat="1" applyAlignment="1">
      <alignment horizontal="right"/>
      <protection locked="0"/>
    </xf>
    <xf numFmtId="43" fontId="1" fillId="24" borderId="1" xfId="16" applyNumberFormat="1" applyAlignment="1">
      <alignment horizontal="right"/>
      <protection locked="0"/>
    </xf>
    <xf numFmtId="9" fontId="1" fillId="24" borderId="1" xfId="16" applyNumberFormat="1" applyAlignment="1">
      <alignment horizontal="right"/>
      <protection locked="0"/>
    </xf>
    <xf numFmtId="165" fontId="1" fillId="24" borderId="1" xfId="16" applyNumberFormat="1" applyAlignment="1">
      <alignment horizontal="right"/>
      <protection locked="0"/>
    </xf>
    <xf numFmtId="10" fontId="1" fillId="24" borderId="1" xfId="16" applyNumberFormat="1" applyAlignment="1">
      <alignment horizontal="right"/>
      <protection locked="0"/>
    </xf>
    <xf numFmtId="0" fontId="50" fillId="0" borderId="16" xfId="20"/>
    <xf numFmtId="0" fontId="5" fillId="0" borderId="14" xfId="0" applyFont="1" applyFill="1" applyBorder="1" applyAlignment="1">
      <alignment horizontal="left" vertical="center"/>
    </xf>
    <xf numFmtId="0" fontId="9" fillId="0" borderId="10" xfId="0" applyFont="1" applyBorder="1" applyAlignment="1">
      <alignment horizontal="center" vertical="center" wrapText="1"/>
    </xf>
    <xf numFmtId="0" fontId="36" fillId="12" borderId="11" xfId="3" applyFont="1" applyFill="1" applyBorder="1" applyAlignment="1">
      <alignment horizontal="center" vertical="center"/>
    </xf>
    <xf numFmtId="0" fontId="0" fillId="0" borderId="26" xfId="0" applyBorder="1"/>
    <xf numFmtId="0" fontId="5" fillId="0" borderId="2" xfId="0" quotePrefix="1" applyFont="1" applyBorder="1" applyAlignment="1">
      <alignment horizontal="center" vertical="center" wrapText="1"/>
    </xf>
    <xf numFmtId="0" fontId="57" fillId="0" borderId="16" xfId="19" applyAlignment="1">
      <alignment horizontal="left" vertical="center"/>
    </xf>
    <xf numFmtId="0" fontId="59" fillId="22" borderId="27" xfId="10" applyBorder="1"/>
    <xf numFmtId="0" fontId="39" fillId="26" borderId="17" xfId="0" applyFont="1" applyFill="1" applyBorder="1" applyAlignment="1" applyProtection="1">
      <alignment horizontal="center" vertical="center"/>
      <protection locked="0"/>
    </xf>
    <xf numFmtId="0" fontId="37" fillId="26" borderId="17" xfId="0" applyFont="1" applyFill="1" applyBorder="1" applyAlignment="1" applyProtection="1">
      <alignment horizontal="center" vertical="center"/>
      <protection locked="0"/>
    </xf>
    <xf numFmtId="0" fontId="6" fillId="25" borderId="2" xfId="17" applyFont="1" applyBorder="1" applyAlignment="1" applyProtection="1">
      <alignment vertical="top" wrapText="1"/>
      <protection locked="0"/>
    </xf>
    <xf numFmtId="166" fontId="59" fillId="22" borderId="2" xfId="10" applyNumberFormat="1" applyBorder="1"/>
    <xf numFmtId="164" fontId="1" fillId="7" borderId="2" xfId="18" applyNumberFormat="1" applyBorder="1">
      <protection locked="0"/>
    </xf>
    <xf numFmtId="165" fontId="1" fillId="7" borderId="2" xfId="18" applyNumberFormat="1" applyBorder="1">
      <protection locked="0"/>
    </xf>
    <xf numFmtId="0" fontId="80" fillId="29" borderId="20" xfId="27" applyFont="1" applyFill="1" applyBorder="1" applyAlignment="1">
      <alignment wrapText="1"/>
    </xf>
    <xf numFmtId="0" fontId="0" fillId="0" borderId="23" xfId="0" applyBorder="1" applyAlignment="1"/>
    <xf numFmtId="0" fontId="43" fillId="0" borderId="0" xfId="4" applyFont="1" applyBorder="1" applyAlignment="1">
      <alignment wrapText="1"/>
    </xf>
    <xf numFmtId="0" fontId="43" fillId="0" borderId="0" xfId="4" applyFont="1" applyBorder="1" applyAlignment="1"/>
    <xf numFmtId="0" fontId="5" fillId="0" borderId="8" xfId="0" applyFont="1" applyBorder="1" applyAlignment="1">
      <alignment horizontal="center"/>
    </xf>
    <xf numFmtId="0" fontId="2" fillId="0" borderId="9" xfId="0" applyFont="1" applyBorder="1" applyAlignment="1"/>
    <xf numFmtId="0" fontId="2" fillId="0" borderId="10" xfId="0" applyFont="1" applyBorder="1" applyAlignment="1"/>
  </cellXfs>
  <cellStyles count="28">
    <cellStyle name="Anteckning" xfId="3" builtinId="10"/>
    <cellStyle name="Beräknas" xfId="10" xr:uid="{A81C398E-0A6F-42A8-BFC7-85FB22BC8520}"/>
    <cellStyle name="Beräknas ersätt" xfId="11" xr:uid="{229171ED-BEC8-4910-AB12-5F578EBF5A16}"/>
    <cellStyle name="Beräknas Resultat" xfId="12" xr:uid="{E7BAF40C-4ABE-4B34-80CB-B3500091E074}"/>
    <cellStyle name="Beräkning kontrollsiffra" xfId="13" xr:uid="{6432C98D-7F63-44F8-8193-74E1EF7A2C0E}"/>
    <cellStyle name="Bra" xfId="25" builtinId="26"/>
    <cellStyle name="Dålig" xfId="26" builtinId="27"/>
    <cellStyle name="Funderingar" xfId="14" xr:uid="{14CAB1DE-E21B-4ED1-94B9-A8814E861D8D}"/>
    <cellStyle name="Följd hyperlänk" xfId="9" builtinId="9" customBuiltin="1"/>
    <cellStyle name="Förklarande text" xfId="8" builtinId="53"/>
    <cellStyle name="Granskningsfrågor" xfId="6" xr:uid="{19703B09-4690-43AC-AF27-60B3033065C9}"/>
    <cellStyle name="Hyperlänk" xfId="5" builtinId="8" customBuiltin="1"/>
    <cellStyle name="Indata ofylld kantlinje" xfId="23" xr:uid="{1B7B2E14-9B8A-4843-A31A-6FC1EF7369C0}"/>
    <cellStyle name="Indatacell" xfId="15" xr:uid="{75A3B6DA-451D-4690-B4FE-F6E510EE4F12}"/>
    <cellStyle name="Indatacell valfri" xfId="16" xr:uid="{73684B77-C80B-44AB-A775-703DF8A6DDFB}"/>
    <cellStyle name="Indatacell välj" xfId="17" xr:uid="{D896AC96-62C0-4B30-8FC1-A90B03878A9A}"/>
    <cellStyle name="Inställningar och konstanter" xfId="18" xr:uid="{4FB415F5-F163-4C19-B29B-6CE9468633D6}"/>
    <cellStyle name="kommentarer" xfId="4" xr:uid="{218FD663-F72E-4DF3-9FA0-B241DB4E7620}"/>
    <cellStyle name="Normal" xfId="0" builtinId="0"/>
    <cellStyle name="Procent" xfId="2" builtinId="5"/>
    <cellStyle name="Rubrik 1" xfId="27" builtinId="16"/>
    <cellStyle name="Rubrik 1 huvud" xfId="19" xr:uid="{8A74EA26-5EC4-45D1-9346-564F3D2AF0DB}"/>
    <cellStyle name="Rubrik 1 huvud mindre" xfId="20" xr:uid="{BE3369AC-E937-4C6C-B0CC-9CF712427C19}"/>
    <cellStyle name="Rubrik 2 under" xfId="21" xr:uid="{BA32103B-A676-4A80-AF21-CFB10DE08BAB}"/>
    <cellStyle name="Rubrik 3 liten" xfId="22" xr:uid="{A8C374E7-8AB5-4528-A4CE-B6F3DEEEA14A}"/>
    <cellStyle name="Tusental" xfId="1" builtinId="3"/>
    <cellStyle name="Varningstext" xfId="7" builtinId="11"/>
    <cellStyle name="Vittext för filtrering" xfId="24" xr:uid="{DCA4E095-EBF5-4DE8-8C09-715DF3204322}"/>
  </cellStyles>
  <dxfs count="335">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color theme="0"/>
      </font>
      <fill>
        <patternFill>
          <bgColor theme="5"/>
        </patternFill>
      </fill>
    </dxf>
    <dxf>
      <font>
        <b val="0"/>
        <i/>
        <color theme="0" tint="-0.24994659260841701"/>
      </font>
      <fill>
        <patternFill patternType="none">
          <bgColor auto="1"/>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color theme="0"/>
      </font>
      <fill>
        <patternFill patternType="none">
          <bgColor auto="1"/>
        </patternFill>
      </fill>
      <border>
        <left style="thin">
          <color auto="1"/>
        </left>
        <right style="thin">
          <color auto="1"/>
        </right>
        <top style="thin">
          <color auto="1"/>
        </top>
        <bottom style="thin">
          <color auto="1"/>
        </bottom>
        <vertical/>
        <horizontal/>
      </border>
    </dxf>
    <dxf>
      <font>
        <b val="0"/>
        <i/>
        <color theme="0" tint="-0.24994659260841701"/>
      </font>
      <fill>
        <patternFill>
          <bgColor theme="0" tint="-4.9989318521683403E-2"/>
        </patternFill>
      </fill>
    </dxf>
    <dxf>
      <font>
        <color theme="0"/>
      </font>
      <fill>
        <patternFill patternType="none">
          <bgColor auto="1"/>
        </patternFill>
      </fill>
      <border>
        <left style="thin">
          <color auto="1"/>
        </left>
        <right style="thin">
          <color auto="1"/>
        </right>
        <top style="thin">
          <color auto="1"/>
        </top>
        <bottom style="thin">
          <color auto="1"/>
        </bottom>
        <vertical/>
        <horizontal/>
      </border>
    </dxf>
    <dxf>
      <font>
        <color theme="0"/>
      </font>
      <fill>
        <patternFill patternType="none">
          <bgColor auto="1"/>
        </patternFill>
      </fill>
      <border>
        <left style="thin">
          <color auto="1"/>
        </left>
        <right style="thin">
          <color auto="1"/>
        </right>
        <top style="thin">
          <color auto="1"/>
        </top>
        <bottom style="thin">
          <color auto="1"/>
        </bottom>
        <vertical/>
        <horizontal/>
      </border>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ill>
        <gradientFill type="path" left="0.5" right="0.5" top="0.5" bottom="0.5">
          <stop position="0">
            <color theme="0"/>
          </stop>
          <stop position="1">
            <color theme="9" tint="0.40000610370189521"/>
          </stop>
        </gradientFill>
      </fill>
      <border>
        <left style="thin">
          <color auto="1"/>
        </left>
        <right style="thin">
          <color auto="1"/>
        </right>
        <top style="thin">
          <color auto="1"/>
        </top>
        <bottom style="thin">
          <color auto="1"/>
        </bottom>
        <vertical/>
        <horizontal/>
      </border>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ont>
        <b val="0"/>
        <i/>
        <color theme="0" tint="-0.24994659260841701"/>
      </font>
      <fill>
        <patternFill>
          <bgColor theme="0" tint="-4.9989318521683403E-2"/>
        </patternFill>
      </fill>
    </dxf>
    <dxf>
      <fill>
        <patternFill>
          <bgColor theme="0" tint="-4.9989318521683403E-2"/>
        </patternFill>
      </fill>
    </dxf>
  </dxfs>
  <tableStyles count="0" defaultTableStyle="TableStyleMedium2" defaultPivotStyle="PivotStyleLight16"/>
  <colors>
    <mruColors>
      <color rgb="FFFFFFCC"/>
      <color rgb="FFFFFF66"/>
      <color rgb="FF00FE7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6.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7.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8.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9.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0.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1.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2.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3.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4.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5.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6.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Resultatpresentation'!$D$4</c:f>
              <c:strCache>
                <c:ptCount val="1"/>
                <c:pt idx="0">
                  <c:v>Poäng</c:v>
                </c:pt>
              </c:strCache>
            </c:strRef>
          </c:tx>
          <c:spPr>
            <a:solidFill>
              <a:schemeClr val="accent6"/>
            </a:solidFill>
            <a:ln>
              <a:noFill/>
            </a:ln>
            <a:effectLst/>
          </c:spPr>
          <c:invertIfNegative val="0"/>
          <c:cat>
            <c:numRef>
              <c:f>'H. Resultatpresentation'!$C$5:$C$14</c:f>
              <c:numCache>
                <c:formatCode>General</c:formatCode>
                <c:ptCount val="10"/>
                <c:pt idx="0">
                  <c:v>#N/A</c:v>
                </c:pt>
                <c:pt idx="1">
                  <c:v>#N/A</c:v>
                </c:pt>
                <c:pt idx="2">
                  <c:v>#N/A</c:v>
                </c:pt>
                <c:pt idx="3">
                  <c:v>#N/A</c:v>
                </c:pt>
                <c:pt idx="4">
                  <c:v>#N/A</c:v>
                </c:pt>
                <c:pt idx="5">
                  <c:v>#N/A</c:v>
                </c:pt>
                <c:pt idx="6">
                  <c:v>#N/A</c:v>
                </c:pt>
                <c:pt idx="7">
                  <c:v>#N/A</c:v>
                </c:pt>
                <c:pt idx="8">
                  <c:v>#N/A</c:v>
                </c:pt>
                <c:pt idx="9">
                  <c:v>#N/A</c:v>
                </c:pt>
              </c:numCache>
            </c:numRef>
          </c:cat>
          <c:val>
            <c:numRef>
              <c:f>'H. Resultatpresentation'!$D$5:$D$14</c:f>
              <c:numCache>
                <c:formatCode>0.0</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0-A3ED-4E90-8941-D04B8C63E41F}"/>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Resultatpresentation'!$E$4</c:f>
              <c:strCache>
                <c:ptCount val="1"/>
                <c:pt idx="0">
                  <c:v>Kostnad tkr</c:v>
                </c:pt>
              </c:strCache>
            </c:strRef>
          </c:tx>
          <c:spPr>
            <a:solidFill>
              <a:schemeClr val="tx1">
                <a:lumMod val="50000"/>
                <a:lumOff val="50000"/>
              </a:schemeClr>
            </a:solidFill>
            <a:ln>
              <a:noFill/>
            </a:ln>
            <a:effectLst/>
          </c:spPr>
          <c:invertIfNegative val="0"/>
          <c:cat>
            <c:numRef>
              <c:f>'H. Resultatpresentation'!$C$5:$C$14</c:f>
              <c:numCache>
                <c:formatCode>General</c:formatCode>
                <c:ptCount val="10"/>
                <c:pt idx="0">
                  <c:v>#N/A</c:v>
                </c:pt>
                <c:pt idx="1">
                  <c:v>#N/A</c:v>
                </c:pt>
                <c:pt idx="2">
                  <c:v>#N/A</c:v>
                </c:pt>
                <c:pt idx="3">
                  <c:v>#N/A</c:v>
                </c:pt>
                <c:pt idx="4">
                  <c:v>#N/A</c:v>
                </c:pt>
                <c:pt idx="5">
                  <c:v>#N/A</c:v>
                </c:pt>
                <c:pt idx="6">
                  <c:v>#N/A</c:v>
                </c:pt>
                <c:pt idx="7">
                  <c:v>#N/A</c:v>
                </c:pt>
                <c:pt idx="8">
                  <c:v>#N/A</c:v>
                </c:pt>
                <c:pt idx="9">
                  <c:v>#N/A</c:v>
                </c:pt>
              </c:numCache>
            </c:numRef>
          </c:cat>
          <c:val>
            <c:numRef>
              <c:f>'H. Resultatpresentation'!$E$5:$E$14</c:f>
              <c:numCache>
                <c:formatCode>_-* #\ ##0_-;\-* #\ ##0_-;_-* "-"??_-;_-@_-</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0-CD60-4AE5-82CF-062E911B79F9}"/>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Resultatpresentation'!$G$4</c:f>
              <c:strCache>
                <c:ptCount val="1"/>
                <c:pt idx="0">
                  <c:v>Reduktion tillskottsvatten m³/år</c:v>
                </c:pt>
              </c:strCache>
            </c:strRef>
          </c:tx>
          <c:spPr>
            <a:solidFill>
              <a:schemeClr val="accent1">
                <a:lumMod val="60000"/>
                <a:lumOff val="40000"/>
              </a:schemeClr>
            </a:solidFill>
            <a:ln>
              <a:noFill/>
            </a:ln>
            <a:effectLst/>
          </c:spPr>
          <c:invertIfNegative val="0"/>
          <c:cat>
            <c:numRef>
              <c:f>'H. Resultatpresentation'!$C$5:$C$14</c:f>
              <c:numCache>
                <c:formatCode>General</c:formatCode>
                <c:ptCount val="10"/>
                <c:pt idx="0">
                  <c:v>#N/A</c:v>
                </c:pt>
                <c:pt idx="1">
                  <c:v>#N/A</c:v>
                </c:pt>
                <c:pt idx="2">
                  <c:v>#N/A</c:v>
                </c:pt>
                <c:pt idx="3">
                  <c:v>#N/A</c:v>
                </c:pt>
                <c:pt idx="4">
                  <c:v>#N/A</c:v>
                </c:pt>
                <c:pt idx="5">
                  <c:v>#N/A</c:v>
                </c:pt>
                <c:pt idx="6">
                  <c:v>#N/A</c:v>
                </c:pt>
                <c:pt idx="7">
                  <c:v>#N/A</c:v>
                </c:pt>
                <c:pt idx="8">
                  <c:v>#N/A</c:v>
                </c:pt>
                <c:pt idx="9">
                  <c:v>#N/A</c:v>
                </c:pt>
              </c:numCache>
            </c:numRef>
          </c:cat>
          <c:val>
            <c:numRef>
              <c:f>'H. Resultatpresentation'!$G$5:$G$14</c:f>
              <c:numCache>
                <c:formatCode>_-* #\ ##0_-;\-* #\ ##0_-;_-* "-"??_-;_-@_-</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0-26F1-42E6-A8D0-C89E2B64FDD9}"/>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lumMod val="20000"/>
          <a:lumOff val="80000"/>
        </a:schemeClr>
      </a:solidFill>
      <a:round/>
    </a:ln>
    <a:effectLst/>
  </c:spPr>
  <c:txPr>
    <a:bodyPr/>
    <a:lstStyle/>
    <a:p>
      <a:pPr>
        <a:defRPr/>
      </a:pPr>
      <a:endParaRPr lang="sv-SE"/>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Social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4">
                  <a:shade val="53000"/>
                </a:schemeClr>
              </a:solidFill>
              <a:ln w="19050">
                <a:solidFill>
                  <a:schemeClr val="lt1"/>
                </a:solidFill>
              </a:ln>
              <a:effectLst/>
            </c:spPr>
            <c:extLst>
              <c:ext xmlns:c16="http://schemas.microsoft.com/office/drawing/2014/chart" uri="{C3380CC4-5D6E-409C-BE32-E72D297353CC}">
                <c16:uniqueId val="{00000001-41B0-4A06-A3DA-4C1349E047AA}"/>
              </c:ext>
            </c:extLst>
          </c:dPt>
          <c:dPt>
            <c:idx val="1"/>
            <c:bubble3D val="0"/>
            <c:spPr>
              <a:solidFill>
                <a:schemeClr val="accent4">
                  <a:shade val="76000"/>
                </a:schemeClr>
              </a:solidFill>
              <a:ln w="19050">
                <a:solidFill>
                  <a:schemeClr val="lt1"/>
                </a:solidFill>
              </a:ln>
              <a:effectLst/>
            </c:spPr>
            <c:extLst>
              <c:ext xmlns:c16="http://schemas.microsoft.com/office/drawing/2014/chart" uri="{C3380CC4-5D6E-409C-BE32-E72D297353CC}">
                <c16:uniqueId val="{00000003-41B0-4A06-A3DA-4C1349E047AA}"/>
              </c:ext>
            </c:extLst>
          </c:dPt>
          <c:dPt>
            <c:idx val="2"/>
            <c:bubble3D val="0"/>
            <c:spPr>
              <a:solidFill>
                <a:schemeClr val="accent4"/>
              </a:solidFill>
              <a:ln w="19050">
                <a:solidFill>
                  <a:schemeClr val="lt1"/>
                </a:solidFill>
              </a:ln>
              <a:effectLst/>
            </c:spPr>
            <c:extLst>
              <c:ext xmlns:c16="http://schemas.microsoft.com/office/drawing/2014/chart" uri="{C3380CC4-5D6E-409C-BE32-E72D297353CC}">
                <c16:uniqueId val="{00000005-41B0-4A06-A3DA-4C1349E047AA}"/>
              </c:ext>
            </c:extLst>
          </c:dPt>
          <c:dPt>
            <c:idx val="3"/>
            <c:bubble3D val="0"/>
            <c:spPr>
              <a:solidFill>
                <a:schemeClr val="accent4">
                  <a:tint val="77000"/>
                </a:schemeClr>
              </a:solidFill>
              <a:ln w="19050">
                <a:solidFill>
                  <a:schemeClr val="lt1"/>
                </a:solidFill>
              </a:ln>
              <a:effectLst/>
            </c:spPr>
            <c:extLst>
              <c:ext xmlns:c16="http://schemas.microsoft.com/office/drawing/2014/chart" uri="{C3380CC4-5D6E-409C-BE32-E72D297353CC}">
                <c16:uniqueId val="{00000007-41B0-4A06-A3DA-4C1349E047AA}"/>
              </c:ext>
            </c:extLst>
          </c:dPt>
          <c:dPt>
            <c:idx val="4"/>
            <c:bubble3D val="0"/>
            <c:spPr>
              <a:solidFill>
                <a:schemeClr val="accent4">
                  <a:tint val="54000"/>
                </a:schemeClr>
              </a:solidFill>
              <a:ln w="19050">
                <a:solidFill>
                  <a:schemeClr val="lt1"/>
                </a:solidFill>
              </a:ln>
              <a:effectLst/>
            </c:spPr>
            <c:extLst>
              <c:ext xmlns:c16="http://schemas.microsoft.com/office/drawing/2014/chart" uri="{C3380CC4-5D6E-409C-BE32-E72D297353CC}">
                <c16:uniqueId val="{00000009-41B0-4A06-A3DA-4C1349E047A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kriterier'!$D$13:$D$17</c:f>
              <c:strCache>
                <c:ptCount val="5"/>
                <c:pt idx="0">
                  <c:v>Olägenheter för fastighetsägare</c:v>
                </c:pt>
                <c:pt idx="1">
                  <c:v>Rekreationseffekter</c:v>
                </c:pt>
                <c:pt idx="2">
                  <c:v>Bad</c:v>
                </c:pt>
                <c:pt idx="3">
                  <c:v>Råvatten</c:v>
                </c:pt>
                <c:pt idx="4">
                  <c:v>Arbetsmiljö</c:v>
                </c:pt>
              </c:strCache>
            </c:strRef>
          </c:cat>
          <c:val>
            <c:numRef>
              <c:f>'D. Viktning kriterier'!$F$13:$F$17</c:f>
              <c:numCache>
                <c:formatCode>0%</c:formatCode>
                <c:ptCount val="5"/>
                <c:pt idx="0">
                  <c:v>0.14285714285714285</c:v>
                </c:pt>
                <c:pt idx="1">
                  <c:v>0.14285714285714285</c:v>
                </c:pt>
                <c:pt idx="2">
                  <c:v>0.14285714285714285</c:v>
                </c:pt>
                <c:pt idx="3">
                  <c:v>0.14285714285714285</c:v>
                </c:pt>
                <c:pt idx="4">
                  <c:v>0.14285714285714285</c:v>
                </c:pt>
              </c:numCache>
            </c:numRef>
          </c:val>
          <c:extLst>
            <c:ext xmlns:c16="http://schemas.microsoft.com/office/drawing/2014/chart" uri="{C3380CC4-5D6E-409C-BE32-E72D297353CC}">
              <c16:uniqueId val="{00000000-859D-4BA5-8675-0640202A5F55}"/>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Teknisk</a:t>
            </a:r>
            <a:r>
              <a:rPr lang="sv-SE" baseline="0"/>
              <a:t> dimension</a:t>
            </a:r>
            <a:endParaRPr lang="sv-S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1">
                  <a:shade val="47000"/>
                </a:schemeClr>
              </a:solidFill>
              <a:ln w="19050">
                <a:solidFill>
                  <a:schemeClr val="lt1"/>
                </a:solidFill>
              </a:ln>
              <a:effectLst/>
            </c:spPr>
            <c:extLst>
              <c:ext xmlns:c16="http://schemas.microsoft.com/office/drawing/2014/chart" uri="{C3380CC4-5D6E-409C-BE32-E72D297353CC}">
                <c16:uniqueId val="{00000001-E3E6-43D2-A56B-EFE6935C61F6}"/>
              </c:ext>
            </c:extLst>
          </c:dPt>
          <c:dPt>
            <c:idx val="1"/>
            <c:bubble3D val="0"/>
            <c:spPr>
              <a:solidFill>
                <a:schemeClr val="accent1">
                  <a:shade val="65000"/>
                </a:schemeClr>
              </a:solidFill>
              <a:ln w="19050">
                <a:solidFill>
                  <a:schemeClr val="lt1"/>
                </a:solidFill>
              </a:ln>
              <a:effectLst/>
            </c:spPr>
            <c:extLst>
              <c:ext xmlns:c16="http://schemas.microsoft.com/office/drawing/2014/chart" uri="{C3380CC4-5D6E-409C-BE32-E72D297353CC}">
                <c16:uniqueId val="{00000003-E3E6-43D2-A56B-EFE6935C61F6}"/>
              </c:ext>
            </c:extLst>
          </c:dPt>
          <c:dPt>
            <c:idx val="2"/>
            <c:bubble3D val="0"/>
            <c:spPr>
              <a:solidFill>
                <a:schemeClr val="accent1">
                  <a:shade val="82000"/>
                </a:schemeClr>
              </a:solidFill>
              <a:ln w="19050">
                <a:solidFill>
                  <a:schemeClr val="lt1"/>
                </a:solidFill>
              </a:ln>
              <a:effectLst/>
            </c:spPr>
            <c:extLst>
              <c:ext xmlns:c16="http://schemas.microsoft.com/office/drawing/2014/chart" uri="{C3380CC4-5D6E-409C-BE32-E72D297353CC}">
                <c16:uniqueId val="{00000005-E3E6-43D2-A56B-EFE6935C61F6}"/>
              </c:ext>
            </c:extLst>
          </c:dPt>
          <c:dPt>
            <c:idx val="3"/>
            <c:bubble3D val="0"/>
            <c:spPr>
              <a:solidFill>
                <a:schemeClr val="accent1"/>
              </a:solidFill>
              <a:ln w="19050">
                <a:solidFill>
                  <a:schemeClr val="lt1"/>
                </a:solidFill>
              </a:ln>
              <a:effectLst/>
            </c:spPr>
            <c:extLst>
              <c:ext xmlns:c16="http://schemas.microsoft.com/office/drawing/2014/chart" uri="{C3380CC4-5D6E-409C-BE32-E72D297353CC}">
                <c16:uniqueId val="{00000007-E3E6-43D2-A56B-EFE6935C61F6}"/>
              </c:ext>
            </c:extLst>
          </c:dPt>
          <c:dPt>
            <c:idx val="4"/>
            <c:bubble3D val="0"/>
            <c:spPr>
              <a:solidFill>
                <a:schemeClr val="accent1">
                  <a:tint val="83000"/>
                </a:schemeClr>
              </a:solidFill>
              <a:ln w="19050">
                <a:solidFill>
                  <a:schemeClr val="lt1"/>
                </a:solidFill>
              </a:ln>
              <a:effectLst/>
            </c:spPr>
            <c:extLst>
              <c:ext xmlns:c16="http://schemas.microsoft.com/office/drawing/2014/chart" uri="{C3380CC4-5D6E-409C-BE32-E72D297353CC}">
                <c16:uniqueId val="{00000009-E3E6-43D2-A56B-EFE6935C61F6}"/>
              </c:ext>
            </c:extLst>
          </c:dPt>
          <c:dPt>
            <c:idx val="5"/>
            <c:bubble3D val="0"/>
            <c:spPr>
              <a:solidFill>
                <a:schemeClr val="accent1">
                  <a:tint val="65000"/>
                </a:schemeClr>
              </a:solidFill>
              <a:ln w="19050">
                <a:solidFill>
                  <a:schemeClr val="lt1"/>
                </a:solidFill>
              </a:ln>
              <a:effectLst/>
            </c:spPr>
            <c:extLst>
              <c:ext xmlns:c16="http://schemas.microsoft.com/office/drawing/2014/chart" uri="{C3380CC4-5D6E-409C-BE32-E72D297353CC}">
                <c16:uniqueId val="{0000000B-E0E6-4A95-A7FC-DB794C06081B}"/>
              </c:ext>
            </c:extLst>
          </c:dPt>
          <c:dPt>
            <c:idx val="6"/>
            <c:bubble3D val="0"/>
            <c:spPr>
              <a:solidFill>
                <a:schemeClr val="accent1">
                  <a:tint val="48000"/>
                </a:schemeClr>
              </a:solidFill>
              <a:ln w="19050">
                <a:solidFill>
                  <a:schemeClr val="lt1"/>
                </a:solidFill>
              </a:ln>
              <a:effectLst/>
            </c:spPr>
            <c:extLst>
              <c:ext xmlns:c16="http://schemas.microsoft.com/office/drawing/2014/chart" uri="{C3380CC4-5D6E-409C-BE32-E72D297353CC}">
                <c16:uniqueId val="{0000000D-E0E6-4A95-A7FC-DB794C06081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kriterier'!$D$26:$D$32</c:f>
              <c:strCache>
                <c:ptCount val="6"/>
                <c:pt idx="0">
                  <c:v>Kapacitet</c:v>
                </c:pt>
                <c:pt idx="1">
                  <c:v>Robust lösning</c:v>
                </c:pt>
                <c:pt idx="2">
                  <c:v>Tid till färdigställande</c:v>
                </c:pt>
                <c:pt idx="3">
                  <c:v>Rådighet</c:v>
                </c:pt>
                <c:pt idx="4">
                  <c:v>Behov av samordning</c:v>
                </c:pt>
                <c:pt idx="5">
                  <c:v>Teknisk svårighetsgrad</c:v>
                </c:pt>
              </c:strCache>
            </c:strRef>
          </c:cat>
          <c:val>
            <c:numRef>
              <c:f>'D. Viktning kriterier'!$F$26:$F$32</c:f>
              <c:numCache>
                <c:formatCode>0%</c:formatCode>
                <c:ptCount val="7"/>
                <c:pt idx="0">
                  <c:v>0.16666666666666666</c:v>
                </c:pt>
                <c:pt idx="1">
                  <c:v>0.16666666666666666</c:v>
                </c:pt>
                <c:pt idx="2">
                  <c:v>0.16666666666666666</c:v>
                </c:pt>
                <c:pt idx="3">
                  <c:v>0.16666666666666666</c:v>
                </c:pt>
                <c:pt idx="4">
                  <c:v>0.16666666666666666</c:v>
                </c:pt>
                <c:pt idx="5">
                  <c:v>0.16666666666666666</c:v>
                </c:pt>
                <c:pt idx="6">
                  <c:v>0</c:v>
                </c:pt>
              </c:numCache>
            </c:numRef>
          </c:val>
          <c:extLst>
            <c:ext xmlns:c16="http://schemas.microsoft.com/office/drawing/2014/chart" uri="{C3380CC4-5D6E-409C-BE32-E72D297353CC}">
              <c16:uniqueId val="{0000000A-E3E6-43D2-A56B-EFE6935C61F6}"/>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Miljömässig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6">
                  <a:shade val="42000"/>
                </a:schemeClr>
              </a:solidFill>
              <a:ln w="19050">
                <a:solidFill>
                  <a:schemeClr val="lt1"/>
                </a:solidFill>
              </a:ln>
              <a:effectLst/>
            </c:spPr>
            <c:extLst>
              <c:ext xmlns:c16="http://schemas.microsoft.com/office/drawing/2014/chart" uri="{C3380CC4-5D6E-409C-BE32-E72D297353CC}">
                <c16:uniqueId val="{00000001-FCA9-446D-82D1-01AA3F87154E}"/>
              </c:ext>
            </c:extLst>
          </c:dPt>
          <c:dPt>
            <c:idx val="1"/>
            <c:bubble3D val="0"/>
            <c:spPr>
              <a:solidFill>
                <a:schemeClr val="accent6">
                  <a:shade val="55000"/>
                </a:schemeClr>
              </a:solidFill>
              <a:ln w="19050">
                <a:solidFill>
                  <a:schemeClr val="lt1"/>
                </a:solidFill>
              </a:ln>
              <a:effectLst/>
            </c:spPr>
            <c:extLst>
              <c:ext xmlns:c16="http://schemas.microsoft.com/office/drawing/2014/chart" uri="{C3380CC4-5D6E-409C-BE32-E72D297353CC}">
                <c16:uniqueId val="{00000003-FCA9-446D-82D1-01AA3F87154E}"/>
              </c:ext>
            </c:extLst>
          </c:dPt>
          <c:dPt>
            <c:idx val="2"/>
            <c:bubble3D val="0"/>
            <c:spPr>
              <a:solidFill>
                <a:schemeClr val="accent6">
                  <a:shade val="68000"/>
                </a:schemeClr>
              </a:solidFill>
              <a:ln w="19050">
                <a:solidFill>
                  <a:schemeClr val="lt1"/>
                </a:solidFill>
              </a:ln>
              <a:effectLst/>
            </c:spPr>
            <c:extLst>
              <c:ext xmlns:c16="http://schemas.microsoft.com/office/drawing/2014/chart" uri="{C3380CC4-5D6E-409C-BE32-E72D297353CC}">
                <c16:uniqueId val="{00000005-FCA9-446D-82D1-01AA3F87154E}"/>
              </c:ext>
            </c:extLst>
          </c:dPt>
          <c:dPt>
            <c:idx val="3"/>
            <c:bubble3D val="0"/>
            <c:spPr>
              <a:solidFill>
                <a:schemeClr val="accent6">
                  <a:shade val="80000"/>
                </a:schemeClr>
              </a:solidFill>
              <a:ln w="19050">
                <a:solidFill>
                  <a:schemeClr val="lt1"/>
                </a:solidFill>
              </a:ln>
              <a:effectLst/>
            </c:spPr>
            <c:extLst>
              <c:ext xmlns:c16="http://schemas.microsoft.com/office/drawing/2014/chart" uri="{C3380CC4-5D6E-409C-BE32-E72D297353CC}">
                <c16:uniqueId val="{00000007-FCA9-446D-82D1-01AA3F87154E}"/>
              </c:ext>
            </c:extLst>
          </c:dPt>
          <c:dPt>
            <c:idx val="4"/>
            <c:bubble3D val="0"/>
            <c:spPr>
              <a:solidFill>
                <a:schemeClr val="accent6">
                  <a:shade val="93000"/>
                </a:schemeClr>
              </a:solidFill>
              <a:ln w="19050">
                <a:solidFill>
                  <a:schemeClr val="lt1"/>
                </a:solidFill>
              </a:ln>
              <a:effectLst/>
            </c:spPr>
            <c:extLst>
              <c:ext xmlns:c16="http://schemas.microsoft.com/office/drawing/2014/chart" uri="{C3380CC4-5D6E-409C-BE32-E72D297353CC}">
                <c16:uniqueId val="{00000009-FCA9-446D-82D1-01AA3F87154E}"/>
              </c:ext>
            </c:extLst>
          </c:dPt>
          <c:dPt>
            <c:idx val="5"/>
            <c:bubble3D val="0"/>
            <c:spPr>
              <a:solidFill>
                <a:schemeClr val="accent6">
                  <a:tint val="94000"/>
                </a:schemeClr>
              </a:solidFill>
              <a:ln w="19050">
                <a:solidFill>
                  <a:schemeClr val="lt1"/>
                </a:solidFill>
              </a:ln>
              <a:effectLst/>
            </c:spPr>
            <c:extLst>
              <c:ext xmlns:c16="http://schemas.microsoft.com/office/drawing/2014/chart" uri="{C3380CC4-5D6E-409C-BE32-E72D297353CC}">
                <c16:uniqueId val="{0000000B-FCA9-446D-82D1-01AA3F87154E}"/>
              </c:ext>
            </c:extLst>
          </c:dPt>
          <c:dPt>
            <c:idx val="6"/>
            <c:bubble3D val="0"/>
            <c:spPr>
              <a:solidFill>
                <a:schemeClr val="accent6">
                  <a:tint val="81000"/>
                </a:schemeClr>
              </a:solidFill>
              <a:ln w="19050">
                <a:solidFill>
                  <a:schemeClr val="lt1"/>
                </a:solidFill>
              </a:ln>
              <a:effectLst/>
            </c:spPr>
            <c:extLst>
              <c:ext xmlns:c16="http://schemas.microsoft.com/office/drawing/2014/chart" uri="{C3380CC4-5D6E-409C-BE32-E72D297353CC}">
                <c16:uniqueId val="{0000000D-FCA9-446D-82D1-01AA3F87154E}"/>
              </c:ext>
            </c:extLst>
          </c:dPt>
          <c:dPt>
            <c:idx val="7"/>
            <c:bubble3D val="0"/>
            <c:spPr>
              <a:solidFill>
                <a:schemeClr val="accent6">
                  <a:tint val="69000"/>
                </a:schemeClr>
              </a:solidFill>
              <a:ln w="19050">
                <a:solidFill>
                  <a:schemeClr val="lt1"/>
                </a:solidFill>
              </a:ln>
              <a:effectLst/>
            </c:spPr>
            <c:extLst>
              <c:ext xmlns:c16="http://schemas.microsoft.com/office/drawing/2014/chart" uri="{C3380CC4-5D6E-409C-BE32-E72D297353CC}">
                <c16:uniqueId val="{0000000F-F027-4068-834A-532CDAEAC0BE}"/>
              </c:ext>
            </c:extLst>
          </c:dPt>
          <c:dPt>
            <c:idx val="8"/>
            <c:bubble3D val="0"/>
            <c:spPr>
              <a:solidFill>
                <a:schemeClr val="accent6">
                  <a:tint val="56000"/>
                </a:schemeClr>
              </a:solidFill>
              <a:ln w="19050">
                <a:solidFill>
                  <a:schemeClr val="lt1"/>
                </a:solidFill>
              </a:ln>
              <a:effectLst/>
            </c:spPr>
            <c:extLst>
              <c:ext xmlns:c16="http://schemas.microsoft.com/office/drawing/2014/chart" uri="{C3380CC4-5D6E-409C-BE32-E72D297353CC}">
                <c16:uniqueId val="{00000011-F027-4068-834A-532CDAEAC0BE}"/>
              </c:ext>
            </c:extLst>
          </c:dPt>
          <c:dPt>
            <c:idx val="9"/>
            <c:bubble3D val="0"/>
            <c:spPr>
              <a:solidFill>
                <a:schemeClr val="accent6">
                  <a:tint val="43000"/>
                </a:schemeClr>
              </a:solidFill>
              <a:ln w="19050">
                <a:solidFill>
                  <a:schemeClr val="lt1"/>
                </a:solidFill>
              </a:ln>
              <a:effectLst/>
            </c:spPr>
            <c:extLst>
              <c:ext xmlns:c16="http://schemas.microsoft.com/office/drawing/2014/chart" uri="{C3380CC4-5D6E-409C-BE32-E72D297353CC}">
                <c16:uniqueId val="{00000013-F027-4068-834A-532CDAEAC0B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kriterier'!$D$39:$D$48</c:f>
              <c:strCache>
                <c:ptCount val="8"/>
                <c:pt idx="0">
                  <c:v>Utsläppskrav för VA-anläggning</c:v>
                </c:pt>
                <c:pt idx="1">
                  <c:v>Kemikalieanvändning</c:v>
                </c:pt>
                <c:pt idx="2">
                  <c:v>Energi</c:v>
                </c:pt>
                <c:pt idx="3">
                  <c:v>Bräddning till recipient</c:v>
                </c:pt>
                <c:pt idx="4">
                  <c:v>Spillvattenläckage till recipient</c:v>
                </c:pt>
                <c:pt idx="5">
                  <c:v>Dagvattenutsläpp till recipient</c:v>
                </c:pt>
                <c:pt idx="6">
                  <c:v>Grundvattennivåer</c:v>
                </c:pt>
                <c:pt idx="7">
                  <c:v>Material och avfall</c:v>
                </c:pt>
              </c:strCache>
            </c:strRef>
          </c:cat>
          <c:val>
            <c:numRef>
              <c:f>'D. Viktning kriterier'!$F$39:$F$48</c:f>
              <c:numCache>
                <c:formatCode>0%</c:formatCode>
                <c:ptCount val="10"/>
                <c:pt idx="0">
                  <c:v>0.125</c:v>
                </c:pt>
                <c:pt idx="1">
                  <c:v>0.125</c:v>
                </c:pt>
                <c:pt idx="2">
                  <c:v>0.125</c:v>
                </c:pt>
                <c:pt idx="3">
                  <c:v>0.125</c:v>
                </c:pt>
                <c:pt idx="4">
                  <c:v>0.125</c:v>
                </c:pt>
                <c:pt idx="5">
                  <c:v>0.125</c:v>
                </c:pt>
                <c:pt idx="6">
                  <c:v>0.125</c:v>
                </c:pt>
                <c:pt idx="7">
                  <c:v>0.125</c:v>
                </c:pt>
                <c:pt idx="8">
                  <c:v>0</c:v>
                </c:pt>
                <c:pt idx="9">
                  <c:v>0</c:v>
                </c:pt>
              </c:numCache>
            </c:numRef>
          </c:val>
          <c:extLst>
            <c:ext xmlns:c16="http://schemas.microsoft.com/office/drawing/2014/chart" uri="{C3380CC4-5D6E-409C-BE32-E72D297353CC}">
              <c16:uniqueId val="{0000000E-FCA9-446D-82D1-01AA3F87154E}"/>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Övrig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5">
                  <a:tint val="43000"/>
                </a:schemeClr>
              </a:solidFill>
              <a:ln w="19050">
                <a:solidFill>
                  <a:schemeClr val="lt1"/>
                </a:solidFill>
              </a:ln>
              <a:effectLst/>
            </c:spPr>
            <c:extLst>
              <c:ext xmlns:c16="http://schemas.microsoft.com/office/drawing/2014/chart" uri="{C3380CC4-5D6E-409C-BE32-E72D297353CC}">
                <c16:uniqueId val="{00000001-F4D5-4410-A5E7-18290383240D}"/>
              </c:ext>
            </c:extLst>
          </c:dPt>
          <c:dPt>
            <c:idx val="1"/>
            <c:bubble3D val="0"/>
            <c:spPr>
              <a:solidFill>
                <a:schemeClr val="accent5">
                  <a:tint val="56000"/>
                </a:schemeClr>
              </a:solidFill>
              <a:ln w="19050">
                <a:solidFill>
                  <a:schemeClr val="lt1"/>
                </a:solidFill>
              </a:ln>
              <a:effectLst/>
            </c:spPr>
            <c:extLst>
              <c:ext xmlns:c16="http://schemas.microsoft.com/office/drawing/2014/chart" uri="{C3380CC4-5D6E-409C-BE32-E72D297353CC}">
                <c16:uniqueId val="{00000003-F4D5-4410-A5E7-18290383240D}"/>
              </c:ext>
            </c:extLst>
          </c:dPt>
          <c:dPt>
            <c:idx val="2"/>
            <c:bubble3D val="0"/>
            <c:spPr>
              <a:solidFill>
                <a:schemeClr val="accent5">
                  <a:tint val="69000"/>
                </a:schemeClr>
              </a:solidFill>
              <a:ln w="19050">
                <a:solidFill>
                  <a:schemeClr val="lt1"/>
                </a:solidFill>
              </a:ln>
              <a:effectLst/>
            </c:spPr>
            <c:extLst>
              <c:ext xmlns:c16="http://schemas.microsoft.com/office/drawing/2014/chart" uri="{C3380CC4-5D6E-409C-BE32-E72D297353CC}">
                <c16:uniqueId val="{00000005-F4D5-4410-A5E7-18290383240D}"/>
              </c:ext>
            </c:extLst>
          </c:dPt>
          <c:dPt>
            <c:idx val="3"/>
            <c:bubble3D val="0"/>
            <c:spPr>
              <a:solidFill>
                <a:schemeClr val="accent5">
                  <a:tint val="81000"/>
                </a:schemeClr>
              </a:solidFill>
              <a:ln w="19050">
                <a:solidFill>
                  <a:schemeClr val="lt1"/>
                </a:solidFill>
              </a:ln>
              <a:effectLst/>
            </c:spPr>
            <c:extLst>
              <c:ext xmlns:c16="http://schemas.microsoft.com/office/drawing/2014/chart" uri="{C3380CC4-5D6E-409C-BE32-E72D297353CC}">
                <c16:uniqueId val="{00000007-F4D5-4410-A5E7-18290383240D}"/>
              </c:ext>
            </c:extLst>
          </c:dPt>
          <c:dPt>
            <c:idx val="4"/>
            <c:bubble3D val="0"/>
            <c:spPr>
              <a:solidFill>
                <a:schemeClr val="accent5">
                  <a:tint val="94000"/>
                </a:schemeClr>
              </a:solidFill>
              <a:ln w="19050">
                <a:solidFill>
                  <a:schemeClr val="lt1"/>
                </a:solidFill>
              </a:ln>
              <a:effectLst/>
            </c:spPr>
            <c:extLst>
              <c:ext xmlns:c16="http://schemas.microsoft.com/office/drawing/2014/chart" uri="{C3380CC4-5D6E-409C-BE32-E72D297353CC}">
                <c16:uniqueId val="{00000009-F4D5-4410-A5E7-18290383240D}"/>
              </c:ext>
            </c:extLst>
          </c:dPt>
          <c:dPt>
            <c:idx val="5"/>
            <c:bubble3D val="0"/>
            <c:spPr>
              <a:solidFill>
                <a:schemeClr val="accent5">
                  <a:shade val="93000"/>
                </a:schemeClr>
              </a:solidFill>
              <a:ln w="19050">
                <a:solidFill>
                  <a:schemeClr val="lt1"/>
                </a:solidFill>
              </a:ln>
              <a:effectLst/>
            </c:spPr>
            <c:extLst>
              <c:ext xmlns:c16="http://schemas.microsoft.com/office/drawing/2014/chart" uri="{C3380CC4-5D6E-409C-BE32-E72D297353CC}">
                <c16:uniqueId val="{0000000B-F4D5-4410-A5E7-18290383240D}"/>
              </c:ext>
            </c:extLst>
          </c:dPt>
          <c:dPt>
            <c:idx val="6"/>
            <c:bubble3D val="0"/>
            <c:spPr>
              <a:solidFill>
                <a:schemeClr val="accent5">
                  <a:shade val="80000"/>
                </a:schemeClr>
              </a:solidFill>
              <a:ln w="19050">
                <a:solidFill>
                  <a:schemeClr val="lt1"/>
                </a:solidFill>
              </a:ln>
              <a:effectLst/>
            </c:spPr>
            <c:extLst>
              <c:ext xmlns:c16="http://schemas.microsoft.com/office/drawing/2014/chart" uri="{C3380CC4-5D6E-409C-BE32-E72D297353CC}">
                <c16:uniqueId val="{0000000D-F4D5-4410-A5E7-18290383240D}"/>
              </c:ext>
            </c:extLst>
          </c:dPt>
          <c:dPt>
            <c:idx val="7"/>
            <c:bubble3D val="0"/>
            <c:spPr>
              <a:solidFill>
                <a:schemeClr val="accent5">
                  <a:shade val="68000"/>
                </a:schemeClr>
              </a:solidFill>
              <a:ln w="19050">
                <a:solidFill>
                  <a:schemeClr val="lt1"/>
                </a:solidFill>
              </a:ln>
              <a:effectLst/>
            </c:spPr>
            <c:extLst>
              <c:ext xmlns:c16="http://schemas.microsoft.com/office/drawing/2014/chart" uri="{C3380CC4-5D6E-409C-BE32-E72D297353CC}">
                <c16:uniqueId val="{0000000F-F4D5-4410-A5E7-18290383240D}"/>
              </c:ext>
            </c:extLst>
          </c:dPt>
          <c:dPt>
            <c:idx val="8"/>
            <c:bubble3D val="0"/>
            <c:spPr>
              <a:solidFill>
                <a:schemeClr val="accent5">
                  <a:shade val="55000"/>
                </a:schemeClr>
              </a:solidFill>
              <a:ln w="19050">
                <a:solidFill>
                  <a:schemeClr val="lt1"/>
                </a:solidFill>
              </a:ln>
              <a:effectLst/>
            </c:spPr>
            <c:extLst>
              <c:ext xmlns:c16="http://schemas.microsoft.com/office/drawing/2014/chart" uri="{C3380CC4-5D6E-409C-BE32-E72D297353CC}">
                <c16:uniqueId val="{00000011-F4D5-4410-A5E7-18290383240D}"/>
              </c:ext>
            </c:extLst>
          </c:dPt>
          <c:dPt>
            <c:idx val="9"/>
            <c:bubble3D val="0"/>
            <c:spPr>
              <a:solidFill>
                <a:schemeClr val="accent5">
                  <a:shade val="42000"/>
                </a:schemeClr>
              </a:solidFill>
              <a:ln w="19050">
                <a:solidFill>
                  <a:schemeClr val="lt1"/>
                </a:solidFill>
              </a:ln>
              <a:effectLst/>
            </c:spPr>
            <c:extLst>
              <c:ext xmlns:c16="http://schemas.microsoft.com/office/drawing/2014/chart" uri="{C3380CC4-5D6E-409C-BE32-E72D297353CC}">
                <c16:uniqueId val="{00000013-F4D5-4410-A5E7-18290383240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kriterier'!$D$65:$D$74</c:f>
              <c:strCache>
                <c:ptCount val="4"/>
                <c:pt idx="0">
                  <c:v>Kriterie 1</c:v>
                </c:pt>
                <c:pt idx="1">
                  <c:v>Kriterie 2</c:v>
                </c:pt>
                <c:pt idx="2">
                  <c:v>..</c:v>
                </c:pt>
                <c:pt idx="3">
                  <c:v>..</c:v>
                </c:pt>
              </c:strCache>
            </c:strRef>
          </c:cat>
          <c:val>
            <c:numRef>
              <c:f>'D. Viktning kriterier'!$F$65:$F$74</c:f>
              <c:numCache>
                <c:formatCode>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2-2398-40F3-AEE4-D6A3DBFA03C7}"/>
            </c:ext>
          </c:extLst>
        </c:ser>
        <c:dLbls>
          <c:showLegendKey val="0"/>
          <c:showVal val="0"/>
          <c:showCatName val="0"/>
          <c:showSerName val="0"/>
          <c:showPercent val="0"/>
          <c:showBubbleSize val="0"/>
          <c:showLeaderLines val="1"/>
        </c:dLbls>
        <c:firstSliceAng val="0"/>
      </c:pieChart>
      <c:spPr>
        <a:noFill/>
        <a:ln>
          <a:solidFill>
            <a:schemeClr val="accent5"/>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Miljömässig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6">
                  <a:shade val="42000"/>
                </a:schemeClr>
              </a:solidFill>
              <a:ln w="19050">
                <a:solidFill>
                  <a:schemeClr val="lt1"/>
                </a:solidFill>
              </a:ln>
              <a:effectLst/>
            </c:spPr>
            <c:extLst>
              <c:ext xmlns:c16="http://schemas.microsoft.com/office/drawing/2014/chart" uri="{C3380CC4-5D6E-409C-BE32-E72D297353CC}">
                <c16:uniqueId val="{00000001-4C2E-473A-AB52-A43AE01ADC97}"/>
              </c:ext>
            </c:extLst>
          </c:dPt>
          <c:dPt>
            <c:idx val="1"/>
            <c:bubble3D val="0"/>
            <c:spPr>
              <a:solidFill>
                <a:schemeClr val="accent6">
                  <a:shade val="55000"/>
                </a:schemeClr>
              </a:solidFill>
              <a:ln w="19050">
                <a:solidFill>
                  <a:schemeClr val="lt1"/>
                </a:solidFill>
              </a:ln>
              <a:effectLst/>
            </c:spPr>
            <c:extLst>
              <c:ext xmlns:c16="http://schemas.microsoft.com/office/drawing/2014/chart" uri="{C3380CC4-5D6E-409C-BE32-E72D297353CC}">
                <c16:uniqueId val="{00000003-4C2E-473A-AB52-A43AE01ADC97}"/>
              </c:ext>
            </c:extLst>
          </c:dPt>
          <c:dPt>
            <c:idx val="2"/>
            <c:bubble3D val="0"/>
            <c:spPr>
              <a:solidFill>
                <a:schemeClr val="accent6">
                  <a:shade val="68000"/>
                </a:schemeClr>
              </a:solidFill>
              <a:ln w="19050">
                <a:solidFill>
                  <a:schemeClr val="lt1"/>
                </a:solidFill>
              </a:ln>
              <a:effectLst/>
            </c:spPr>
            <c:extLst>
              <c:ext xmlns:c16="http://schemas.microsoft.com/office/drawing/2014/chart" uri="{C3380CC4-5D6E-409C-BE32-E72D297353CC}">
                <c16:uniqueId val="{00000005-4C2E-473A-AB52-A43AE01ADC97}"/>
              </c:ext>
            </c:extLst>
          </c:dPt>
          <c:dPt>
            <c:idx val="3"/>
            <c:bubble3D val="0"/>
            <c:spPr>
              <a:solidFill>
                <a:schemeClr val="accent6">
                  <a:shade val="80000"/>
                </a:schemeClr>
              </a:solidFill>
              <a:ln w="19050">
                <a:solidFill>
                  <a:schemeClr val="lt1"/>
                </a:solidFill>
              </a:ln>
              <a:effectLst/>
            </c:spPr>
            <c:extLst>
              <c:ext xmlns:c16="http://schemas.microsoft.com/office/drawing/2014/chart" uri="{C3380CC4-5D6E-409C-BE32-E72D297353CC}">
                <c16:uniqueId val="{00000007-4C2E-473A-AB52-A43AE01ADC97}"/>
              </c:ext>
            </c:extLst>
          </c:dPt>
          <c:dPt>
            <c:idx val="4"/>
            <c:bubble3D val="0"/>
            <c:spPr>
              <a:solidFill>
                <a:schemeClr val="accent6">
                  <a:shade val="93000"/>
                </a:schemeClr>
              </a:solidFill>
              <a:ln w="19050">
                <a:solidFill>
                  <a:schemeClr val="lt1"/>
                </a:solidFill>
              </a:ln>
              <a:effectLst/>
            </c:spPr>
            <c:extLst>
              <c:ext xmlns:c16="http://schemas.microsoft.com/office/drawing/2014/chart" uri="{C3380CC4-5D6E-409C-BE32-E72D297353CC}">
                <c16:uniqueId val="{00000009-4C2E-473A-AB52-A43AE01ADC97}"/>
              </c:ext>
            </c:extLst>
          </c:dPt>
          <c:dPt>
            <c:idx val="5"/>
            <c:bubble3D val="0"/>
            <c:spPr>
              <a:solidFill>
                <a:schemeClr val="accent6">
                  <a:tint val="94000"/>
                </a:schemeClr>
              </a:solidFill>
              <a:ln w="19050">
                <a:solidFill>
                  <a:schemeClr val="lt1"/>
                </a:solidFill>
              </a:ln>
              <a:effectLst/>
            </c:spPr>
            <c:extLst>
              <c:ext xmlns:c16="http://schemas.microsoft.com/office/drawing/2014/chart" uri="{C3380CC4-5D6E-409C-BE32-E72D297353CC}">
                <c16:uniqueId val="{0000000B-4C2E-473A-AB52-A43AE01ADC97}"/>
              </c:ext>
            </c:extLst>
          </c:dPt>
          <c:dPt>
            <c:idx val="6"/>
            <c:bubble3D val="0"/>
            <c:spPr>
              <a:solidFill>
                <a:schemeClr val="accent6">
                  <a:tint val="81000"/>
                </a:schemeClr>
              </a:solidFill>
              <a:ln w="19050">
                <a:solidFill>
                  <a:schemeClr val="lt1"/>
                </a:solidFill>
              </a:ln>
              <a:effectLst/>
            </c:spPr>
            <c:extLst>
              <c:ext xmlns:c16="http://schemas.microsoft.com/office/drawing/2014/chart" uri="{C3380CC4-5D6E-409C-BE32-E72D297353CC}">
                <c16:uniqueId val="{0000000D-4C2E-473A-AB52-A43AE01ADC97}"/>
              </c:ext>
            </c:extLst>
          </c:dPt>
          <c:dPt>
            <c:idx val="7"/>
            <c:bubble3D val="0"/>
            <c:spPr>
              <a:solidFill>
                <a:schemeClr val="accent6">
                  <a:tint val="69000"/>
                </a:schemeClr>
              </a:solidFill>
              <a:ln w="19050">
                <a:solidFill>
                  <a:schemeClr val="lt1"/>
                </a:solidFill>
              </a:ln>
              <a:effectLst/>
            </c:spPr>
            <c:extLst>
              <c:ext xmlns:c16="http://schemas.microsoft.com/office/drawing/2014/chart" uri="{C3380CC4-5D6E-409C-BE32-E72D297353CC}">
                <c16:uniqueId val="{0000000F-4C2E-473A-AB52-A43AE01ADC97}"/>
              </c:ext>
            </c:extLst>
          </c:dPt>
          <c:dPt>
            <c:idx val="8"/>
            <c:bubble3D val="0"/>
            <c:spPr>
              <a:solidFill>
                <a:schemeClr val="accent6">
                  <a:tint val="56000"/>
                </a:schemeClr>
              </a:solidFill>
              <a:ln w="19050">
                <a:solidFill>
                  <a:schemeClr val="lt1"/>
                </a:solidFill>
              </a:ln>
              <a:effectLst/>
            </c:spPr>
            <c:extLst>
              <c:ext xmlns:c16="http://schemas.microsoft.com/office/drawing/2014/chart" uri="{C3380CC4-5D6E-409C-BE32-E72D297353CC}">
                <c16:uniqueId val="{00000011-4C2E-473A-AB52-A43AE01ADC97}"/>
              </c:ext>
            </c:extLst>
          </c:dPt>
          <c:dPt>
            <c:idx val="9"/>
            <c:bubble3D val="0"/>
            <c:spPr>
              <a:solidFill>
                <a:schemeClr val="accent6">
                  <a:tint val="43000"/>
                </a:schemeClr>
              </a:solidFill>
              <a:ln w="19050">
                <a:solidFill>
                  <a:schemeClr val="lt1"/>
                </a:solidFill>
              </a:ln>
              <a:effectLst/>
            </c:spPr>
            <c:extLst>
              <c:ext xmlns:c16="http://schemas.microsoft.com/office/drawing/2014/chart" uri="{C3380CC4-5D6E-409C-BE32-E72D297353CC}">
                <c16:uniqueId val="{00000013-4C2E-473A-AB52-A43AE01ADC97}"/>
              </c:ext>
            </c:extLst>
          </c:dPt>
          <c:cat>
            <c:strRef>
              <c:f>'D. Viktning kriterier'!$D$52:$D$61</c:f>
              <c:strCache>
                <c:ptCount val="4"/>
                <c:pt idx="0">
                  <c:v>Kriterie 1</c:v>
                </c:pt>
                <c:pt idx="1">
                  <c:v>Kriterie 2</c:v>
                </c:pt>
                <c:pt idx="2">
                  <c:v>..</c:v>
                </c:pt>
                <c:pt idx="3">
                  <c:v>..</c:v>
                </c:pt>
              </c:strCache>
            </c:strRef>
          </c:cat>
          <c:val>
            <c:numRef>
              <c:f>'D. Viktning kriterier'!$F$52:$F$61</c:f>
              <c:numCache>
                <c:formatCode>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14-7F9D-42B7-90B2-E2B1E3BE8CCD}"/>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6"/>
    </mc:Choice>
    <mc:Fallback>
      <c:style val="6"/>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Social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4">
                  <a:shade val="53000"/>
                </a:schemeClr>
              </a:solidFill>
              <a:ln w="19050">
                <a:solidFill>
                  <a:schemeClr val="lt1"/>
                </a:solidFill>
              </a:ln>
              <a:effectLst/>
            </c:spPr>
            <c:extLst>
              <c:ext xmlns:c16="http://schemas.microsoft.com/office/drawing/2014/chart" uri="{C3380CC4-5D6E-409C-BE32-E72D297353CC}">
                <c16:uniqueId val="{00000001-8C15-49E2-9FE8-17C824615BB6}"/>
              </c:ext>
            </c:extLst>
          </c:dPt>
          <c:dPt>
            <c:idx val="1"/>
            <c:bubble3D val="0"/>
            <c:spPr>
              <a:solidFill>
                <a:schemeClr val="accent4">
                  <a:shade val="76000"/>
                </a:schemeClr>
              </a:solidFill>
              <a:ln w="19050">
                <a:solidFill>
                  <a:schemeClr val="lt1"/>
                </a:solidFill>
              </a:ln>
              <a:effectLst/>
            </c:spPr>
            <c:extLst>
              <c:ext xmlns:c16="http://schemas.microsoft.com/office/drawing/2014/chart" uri="{C3380CC4-5D6E-409C-BE32-E72D297353CC}">
                <c16:uniqueId val="{00000003-8C15-49E2-9FE8-17C824615BB6}"/>
              </c:ext>
            </c:extLst>
          </c:dPt>
          <c:dPt>
            <c:idx val="2"/>
            <c:bubble3D val="0"/>
            <c:spPr>
              <a:solidFill>
                <a:schemeClr val="accent4"/>
              </a:solidFill>
              <a:ln w="19050">
                <a:solidFill>
                  <a:schemeClr val="lt1"/>
                </a:solidFill>
              </a:ln>
              <a:effectLst/>
            </c:spPr>
            <c:extLst>
              <c:ext xmlns:c16="http://schemas.microsoft.com/office/drawing/2014/chart" uri="{C3380CC4-5D6E-409C-BE32-E72D297353CC}">
                <c16:uniqueId val="{00000005-8C15-49E2-9FE8-17C824615BB6}"/>
              </c:ext>
            </c:extLst>
          </c:dPt>
          <c:dPt>
            <c:idx val="3"/>
            <c:bubble3D val="0"/>
            <c:spPr>
              <a:solidFill>
                <a:schemeClr val="accent4">
                  <a:tint val="77000"/>
                </a:schemeClr>
              </a:solidFill>
              <a:ln w="19050">
                <a:solidFill>
                  <a:schemeClr val="lt1"/>
                </a:solidFill>
              </a:ln>
              <a:effectLst/>
            </c:spPr>
            <c:extLst>
              <c:ext xmlns:c16="http://schemas.microsoft.com/office/drawing/2014/chart" uri="{C3380CC4-5D6E-409C-BE32-E72D297353CC}">
                <c16:uniqueId val="{00000007-8C15-49E2-9FE8-17C824615BB6}"/>
              </c:ext>
            </c:extLst>
          </c:dPt>
          <c:dPt>
            <c:idx val="4"/>
            <c:bubble3D val="0"/>
            <c:spPr>
              <a:solidFill>
                <a:schemeClr val="accent4">
                  <a:tint val="54000"/>
                </a:schemeClr>
              </a:solidFill>
              <a:ln w="19050">
                <a:solidFill>
                  <a:schemeClr val="lt1"/>
                </a:solidFill>
              </a:ln>
              <a:effectLst/>
            </c:spPr>
            <c:extLst>
              <c:ext xmlns:c16="http://schemas.microsoft.com/office/drawing/2014/chart" uri="{C3380CC4-5D6E-409C-BE32-E72D297353CC}">
                <c16:uniqueId val="{00000009-8C15-49E2-9FE8-17C824615BB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kriterier'!$D$13:$D$17</c:f>
              <c:strCache>
                <c:ptCount val="5"/>
                <c:pt idx="0">
                  <c:v>Olägenheter för fastighetsägare</c:v>
                </c:pt>
                <c:pt idx="1">
                  <c:v>Rekreationseffekter</c:v>
                </c:pt>
                <c:pt idx="2">
                  <c:v>Bad</c:v>
                </c:pt>
                <c:pt idx="3">
                  <c:v>Råvatten</c:v>
                </c:pt>
                <c:pt idx="4">
                  <c:v>Arbetsmiljö</c:v>
                </c:pt>
              </c:strCache>
            </c:strRef>
          </c:cat>
          <c:val>
            <c:numRef>
              <c:f>'D. Viktning kriterier'!$F$13:$F$17</c:f>
              <c:numCache>
                <c:formatCode>0%</c:formatCode>
                <c:ptCount val="5"/>
                <c:pt idx="0">
                  <c:v>0.14285714285714285</c:v>
                </c:pt>
                <c:pt idx="1">
                  <c:v>0.14285714285714285</c:v>
                </c:pt>
                <c:pt idx="2">
                  <c:v>0.14285714285714285</c:v>
                </c:pt>
                <c:pt idx="3">
                  <c:v>0.14285714285714285</c:v>
                </c:pt>
                <c:pt idx="4">
                  <c:v>0.14285714285714285</c:v>
                </c:pt>
              </c:numCache>
            </c:numRef>
          </c:val>
          <c:extLst>
            <c:ext xmlns:c16="http://schemas.microsoft.com/office/drawing/2014/chart" uri="{C3380CC4-5D6E-409C-BE32-E72D297353CC}">
              <c16:uniqueId val="{0000000A-8C15-49E2-9FE8-17C824615BB6}"/>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Teknisk</a:t>
            </a:r>
            <a:r>
              <a:rPr lang="sv-SE" baseline="0"/>
              <a:t> dimension</a:t>
            </a:r>
            <a:endParaRPr lang="sv-S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1">
                  <a:shade val="47000"/>
                </a:schemeClr>
              </a:solidFill>
              <a:ln w="19050">
                <a:solidFill>
                  <a:schemeClr val="lt1"/>
                </a:solidFill>
              </a:ln>
              <a:effectLst/>
            </c:spPr>
            <c:extLst>
              <c:ext xmlns:c16="http://schemas.microsoft.com/office/drawing/2014/chart" uri="{C3380CC4-5D6E-409C-BE32-E72D297353CC}">
                <c16:uniqueId val="{00000001-6DD0-43E4-B568-5B7C0025A57E}"/>
              </c:ext>
            </c:extLst>
          </c:dPt>
          <c:dPt>
            <c:idx val="1"/>
            <c:bubble3D val="0"/>
            <c:spPr>
              <a:solidFill>
                <a:schemeClr val="accent1">
                  <a:shade val="65000"/>
                </a:schemeClr>
              </a:solidFill>
              <a:ln w="19050">
                <a:solidFill>
                  <a:schemeClr val="lt1"/>
                </a:solidFill>
              </a:ln>
              <a:effectLst/>
            </c:spPr>
            <c:extLst>
              <c:ext xmlns:c16="http://schemas.microsoft.com/office/drawing/2014/chart" uri="{C3380CC4-5D6E-409C-BE32-E72D297353CC}">
                <c16:uniqueId val="{00000003-6DD0-43E4-B568-5B7C0025A57E}"/>
              </c:ext>
            </c:extLst>
          </c:dPt>
          <c:dPt>
            <c:idx val="2"/>
            <c:bubble3D val="0"/>
            <c:spPr>
              <a:solidFill>
                <a:schemeClr val="accent1">
                  <a:shade val="82000"/>
                </a:schemeClr>
              </a:solidFill>
              <a:ln w="19050">
                <a:solidFill>
                  <a:schemeClr val="lt1"/>
                </a:solidFill>
              </a:ln>
              <a:effectLst/>
            </c:spPr>
            <c:extLst>
              <c:ext xmlns:c16="http://schemas.microsoft.com/office/drawing/2014/chart" uri="{C3380CC4-5D6E-409C-BE32-E72D297353CC}">
                <c16:uniqueId val="{00000005-6DD0-43E4-B568-5B7C0025A57E}"/>
              </c:ext>
            </c:extLst>
          </c:dPt>
          <c:dPt>
            <c:idx val="3"/>
            <c:bubble3D val="0"/>
            <c:spPr>
              <a:solidFill>
                <a:schemeClr val="accent1"/>
              </a:solidFill>
              <a:ln w="19050">
                <a:solidFill>
                  <a:schemeClr val="lt1"/>
                </a:solidFill>
              </a:ln>
              <a:effectLst/>
            </c:spPr>
            <c:extLst>
              <c:ext xmlns:c16="http://schemas.microsoft.com/office/drawing/2014/chart" uri="{C3380CC4-5D6E-409C-BE32-E72D297353CC}">
                <c16:uniqueId val="{00000007-6DD0-43E4-B568-5B7C0025A57E}"/>
              </c:ext>
            </c:extLst>
          </c:dPt>
          <c:dPt>
            <c:idx val="4"/>
            <c:bubble3D val="0"/>
            <c:spPr>
              <a:solidFill>
                <a:schemeClr val="accent1">
                  <a:tint val="83000"/>
                </a:schemeClr>
              </a:solidFill>
              <a:ln w="19050">
                <a:solidFill>
                  <a:schemeClr val="lt1"/>
                </a:solidFill>
              </a:ln>
              <a:effectLst/>
            </c:spPr>
            <c:extLst>
              <c:ext xmlns:c16="http://schemas.microsoft.com/office/drawing/2014/chart" uri="{C3380CC4-5D6E-409C-BE32-E72D297353CC}">
                <c16:uniqueId val="{00000009-6DD0-43E4-B568-5B7C0025A57E}"/>
              </c:ext>
            </c:extLst>
          </c:dPt>
          <c:dPt>
            <c:idx val="5"/>
            <c:bubble3D val="0"/>
            <c:spPr>
              <a:solidFill>
                <a:schemeClr val="accent1">
                  <a:tint val="65000"/>
                </a:schemeClr>
              </a:solidFill>
              <a:ln w="19050">
                <a:solidFill>
                  <a:schemeClr val="lt1"/>
                </a:solidFill>
              </a:ln>
              <a:effectLst/>
            </c:spPr>
            <c:extLst>
              <c:ext xmlns:c16="http://schemas.microsoft.com/office/drawing/2014/chart" uri="{C3380CC4-5D6E-409C-BE32-E72D297353CC}">
                <c16:uniqueId val="{0000000B-6DD0-43E4-B568-5B7C0025A57E}"/>
              </c:ext>
            </c:extLst>
          </c:dPt>
          <c:dPt>
            <c:idx val="6"/>
            <c:bubble3D val="0"/>
            <c:spPr>
              <a:solidFill>
                <a:schemeClr val="accent1">
                  <a:tint val="48000"/>
                </a:schemeClr>
              </a:solidFill>
              <a:ln w="19050">
                <a:solidFill>
                  <a:schemeClr val="lt1"/>
                </a:solidFill>
              </a:ln>
              <a:effectLst/>
            </c:spPr>
            <c:extLst>
              <c:ext xmlns:c16="http://schemas.microsoft.com/office/drawing/2014/chart" uri="{C3380CC4-5D6E-409C-BE32-E72D297353CC}">
                <c16:uniqueId val="{0000000D-6DD0-43E4-B568-5B7C0025A57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kriterier'!$D$26:$D$32</c:f>
              <c:strCache>
                <c:ptCount val="6"/>
                <c:pt idx="0">
                  <c:v>Kapacitet</c:v>
                </c:pt>
                <c:pt idx="1">
                  <c:v>Robust lösning</c:v>
                </c:pt>
                <c:pt idx="2">
                  <c:v>Tid till färdigställande</c:v>
                </c:pt>
                <c:pt idx="3">
                  <c:v>Rådighet</c:v>
                </c:pt>
                <c:pt idx="4">
                  <c:v>Behov av samordning</c:v>
                </c:pt>
                <c:pt idx="5">
                  <c:v>Teknisk svårighetsgrad</c:v>
                </c:pt>
              </c:strCache>
            </c:strRef>
          </c:cat>
          <c:val>
            <c:numRef>
              <c:f>'D. Viktning kriterier'!$F$26:$F$32</c:f>
              <c:numCache>
                <c:formatCode>0%</c:formatCode>
                <c:ptCount val="7"/>
                <c:pt idx="0">
                  <c:v>0.16666666666666666</c:v>
                </c:pt>
                <c:pt idx="1">
                  <c:v>0.16666666666666666</c:v>
                </c:pt>
                <c:pt idx="2">
                  <c:v>0.16666666666666666</c:v>
                </c:pt>
                <c:pt idx="3">
                  <c:v>0.16666666666666666</c:v>
                </c:pt>
                <c:pt idx="4">
                  <c:v>0.16666666666666666</c:v>
                </c:pt>
                <c:pt idx="5">
                  <c:v>0.16666666666666666</c:v>
                </c:pt>
                <c:pt idx="6">
                  <c:v>0</c:v>
                </c:pt>
              </c:numCache>
            </c:numRef>
          </c:val>
          <c:extLst>
            <c:ext xmlns:c16="http://schemas.microsoft.com/office/drawing/2014/chart" uri="{C3380CC4-5D6E-409C-BE32-E72D297353CC}">
              <c16:uniqueId val="{0000000E-6DD0-43E4-B568-5B7C0025A57E}"/>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Miljömässig dimension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chemeClr val="accent6">
                  <a:shade val="42000"/>
                </a:schemeClr>
              </a:solidFill>
              <a:ln w="19050">
                <a:solidFill>
                  <a:schemeClr val="lt1"/>
                </a:solidFill>
              </a:ln>
              <a:effectLst/>
            </c:spPr>
            <c:extLst>
              <c:ext xmlns:c16="http://schemas.microsoft.com/office/drawing/2014/chart" uri="{C3380CC4-5D6E-409C-BE32-E72D297353CC}">
                <c16:uniqueId val="{00000001-8C4A-4A49-8EA9-35F0C9449315}"/>
              </c:ext>
            </c:extLst>
          </c:dPt>
          <c:dPt>
            <c:idx val="1"/>
            <c:bubble3D val="0"/>
            <c:spPr>
              <a:solidFill>
                <a:schemeClr val="accent6">
                  <a:shade val="55000"/>
                </a:schemeClr>
              </a:solidFill>
              <a:ln w="19050">
                <a:solidFill>
                  <a:schemeClr val="lt1"/>
                </a:solidFill>
              </a:ln>
              <a:effectLst/>
            </c:spPr>
            <c:extLst>
              <c:ext xmlns:c16="http://schemas.microsoft.com/office/drawing/2014/chart" uri="{C3380CC4-5D6E-409C-BE32-E72D297353CC}">
                <c16:uniqueId val="{00000003-8C4A-4A49-8EA9-35F0C9449315}"/>
              </c:ext>
            </c:extLst>
          </c:dPt>
          <c:dPt>
            <c:idx val="2"/>
            <c:bubble3D val="0"/>
            <c:spPr>
              <a:solidFill>
                <a:schemeClr val="accent6">
                  <a:shade val="68000"/>
                </a:schemeClr>
              </a:solidFill>
              <a:ln w="19050">
                <a:solidFill>
                  <a:schemeClr val="lt1"/>
                </a:solidFill>
              </a:ln>
              <a:effectLst/>
            </c:spPr>
            <c:extLst>
              <c:ext xmlns:c16="http://schemas.microsoft.com/office/drawing/2014/chart" uri="{C3380CC4-5D6E-409C-BE32-E72D297353CC}">
                <c16:uniqueId val="{00000005-8C4A-4A49-8EA9-35F0C9449315}"/>
              </c:ext>
            </c:extLst>
          </c:dPt>
          <c:dPt>
            <c:idx val="3"/>
            <c:bubble3D val="0"/>
            <c:spPr>
              <a:solidFill>
                <a:schemeClr val="accent6">
                  <a:shade val="80000"/>
                </a:schemeClr>
              </a:solidFill>
              <a:ln w="19050">
                <a:solidFill>
                  <a:schemeClr val="lt1"/>
                </a:solidFill>
              </a:ln>
              <a:effectLst/>
            </c:spPr>
            <c:extLst>
              <c:ext xmlns:c16="http://schemas.microsoft.com/office/drawing/2014/chart" uri="{C3380CC4-5D6E-409C-BE32-E72D297353CC}">
                <c16:uniqueId val="{00000007-8C4A-4A49-8EA9-35F0C9449315}"/>
              </c:ext>
            </c:extLst>
          </c:dPt>
          <c:dPt>
            <c:idx val="4"/>
            <c:bubble3D val="0"/>
            <c:spPr>
              <a:solidFill>
                <a:schemeClr val="accent6">
                  <a:shade val="93000"/>
                </a:schemeClr>
              </a:solidFill>
              <a:ln w="19050">
                <a:solidFill>
                  <a:schemeClr val="lt1"/>
                </a:solidFill>
              </a:ln>
              <a:effectLst/>
            </c:spPr>
            <c:extLst>
              <c:ext xmlns:c16="http://schemas.microsoft.com/office/drawing/2014/chart" uri="{C3380CC4-5D6E-409C-BE32-E72D297353CC}">
                <c16:uniqueId val="{00000009-8C4A-4A49-8EA9-35F0C9449315}"/>
              </c:ext>
            </c:extLst>
          </c:dPt>
          <c:dPt>
            <c:idx val="5"/>
            <c:bubble3D val="0"/>
            <c:spPr>
              <a:solidFill>
                <a:schemeClr val="accent6">
                  <a:tint val="94000"/>
                </a:schemeClr>
              </a:solidFill>
              <a:ln w="19050">
                <a:solidFill>
                  <a:schemeClr val="lt1"/>
                </a:solidFill>
              </a:ln>
              <a:effectLst/>
            </c:spPr>
            <c:extLst>
              <c:ext xmlns:c16="http://schemas.microsoft.com/office/drawing/2014/chart" uri="{C3380CC4-5D6E-409C-BE32-E72D297353CC}">
                <c16:uniqueId val="{0000000B-8C4A-4A49-8EA9-35F0C9449315}"/>
              </c:ext>
            </c:extLst>
          </c:dPt>
          <c:dPt>
            <c:idx val="6"/>
            <c:bubble3D val="0"/>
            <c:spPr>
              <a:solidFill>
                <a:schemeClr val="accent6">
                  <a:tint val="81000"/>
                </a:schemeClr>
              </a:solidFill>
              <a:ln w="19050">
                <a:solidFill>
                  <a:schemeClr val="lt1"/>
                </a:solidFill>
              </a:ln>
              <a:effectLst/>
            </c:spPr>
            <c:extLst>
              <c:ext xmlns:c16="http://schemas.microsoft.com/office/drawing/2014/chart" uri="{C3380CC4-5D6E-409C-BE32-E72D297353CC}">
                <c16:uniqueId val="{0000000D-8C4A-4A49-8EA9-35F0C9449315}"/>
              </c:ext>
            </c:extLst>
          </c:dPt>
          <c:dPt>
            <c:idx val="7"/>
            <c:bubble3D val="0"/>
            <c:spPr>
              <a:solidFill>
                <a:schemeClr val="accent6">
                  <a:tint val="69000"/>
                </a:schemeClr>
              </a:solidFill>
              <a:ln w="19050">
                <a:solidFill>
                  <a:schemeClr val="lt1"/>
                </a:solidFill>
              </a:ln>
              <a:effectLst/>
            </c:spPr>
            <c:extLst>
              <c:ext xmlns:c16="http://schemas.microsoft.com/office/drawing/2014/chart" uri="{C3380CC4-5D6E-409C-BE32-E72D297353CC}">
                <c16:uniqueId val="{0000000F-8C4A-4A49-8EA9-35F0C9449315}"/>
              </c:ext>
            </c:extLst>
          </c:dPt>
          <c:dPt>
            <c:idx val="8"/>
            <c:bubble3D val="0"/>
            <c:spPr>
              <a:solidFill>
                <a:schemeClr val="accent6">
                  <a:tint val="56000"/>
                </a:schemeClr>
              </a:solidFill>
              <a:ln w="19050">
                <a:solidFill>
                  <a:schemeClr val="lt1"/>
                </a:solidFill>
              </a:ln>
              <a:effectLst/>
            </c:spPr>
            <c:extLst>
              <c:ext xmlns:c16="http://schemas.microsoft.com/office/drawing/2014/chart" uri="{C3380CC4-5D6E-409C-BE32-E72D297353CC}">
                <c16:uniqueId val="{00000011-8C4A-4A49-8EA9-35F0C9449315}"/>
              </c:ext>
            </c:extLst>
          </c:dPt>
          <c:dPt>
            <c:idx val="9"/>
            <c:bubble3D val="0"/>
            <c:spPr>
              <a:solidFill>
                <a:schemeClr val="accent6">
                  <a:tint val="43000"/>
                </a:schemeClr>
              </a:solidFill>
              <a:ln w="19050">
                <a:solidFill>
                  <a:schemeClr val="lt1"/>
                </a:solidFill>
              </a:ln>
              <a:effectLst/>
            </c:spPr>
            <c:extLst>
              <c:ext xmlns:c16="http://schemas.microsoft.com/office/drawing/2014/chart" uri="{C3380CC4-5D6E-409C-BE32-E72D297353CC}">
                <c16:uniqueId val="{00000013-8C4A-4A49-8EA9-35F0C944931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sv-SE"/>
              </a:p>
            </c:txPr>
            <c:showLegendKey val="0"/>
            <c:showVal val="0"/>
            <c:showCatName val="1"/>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'D. Viktning kriterier'!$D$39:$D$48</c:f>
              <c:strCache>
                <c:ptCount val="8"/>
                <c:pt idx="0">
                  <c:v>Utsläppskrav för VA-anläggning</c:v>
                </c:pt>
                <c:pt idx="1">
                  <c:v>Kemikalieanvändning</c:v>
                </c:pt>
                <c:pt idx="2">
                  <c:v>Energi</c:v>
                </c:pt>
                <c:pt idx="3">
                  <c:v>Bräddning till recipient</c:v>
                </c:pt>
                <c:pt idx="4">
                  <c:v>Spillvattenläckage till recipient</c:v>
                </c:pt>
                <c:pt idx="5">
                  <c:v>Dagvattenutsläpp till recipient</c:v>
                </c:pt>
                <c:pt idx="6">
                  <c:v>Grundvattennivåer</c:v>
                </c:pt>
                <c:pt idx="7">
                  <c:v>Material och avfall</c:v>
                </c:pt>
              </c:strCache>
            </c:strRef>
          </c:cat>
          <c:val>
            <c:numRef>
              <c:f>'D. Viktning kriterier'!$F$39:$F$48</c:f>
              <c:numCache>
                <c:formatCode>0%</c:formatCode>
                <c:ptCount val="10"/>
                <c:pt idx="0">
                  <c:v>0.125</c:v>
                </c:pt>
                <c:pt idx="1">
                  <c:v>0.125</c:v>
                </c:pt>
                <c:pt idx="2">
                  <c:v>0.125</c:v>
                </c:pt>
                <c:pt idx="3">
                  <c:v>0.125</c:v>
                </c:pt>
                <c:pt idx="4">
                  <c:v>0.125</c:v>
                </c:pt>
                <c:pt idx="5">
                  <c:v>0.125</c:v>
                </c:pt>
                <c:pt idx="6">
                  <c:v>0.125</c:v>
                </c:pt>
                <c:pt idx="7">
                  <c:v>0.125</c:v>
                </c:pt>
                <c:pt idx="8">
                  <c:v>0</c:v>
                </c:pt>
                <c:pt idx="9">
                  <c:v>0</c:v>
                </c:pt>
              </c:numCache>
            </c:numRef>
          </c:val>
          <c:extLst>
            <c:ext xmlns:c16="http://schemas.microsoft.com/office/drawing/2014/chart" uri="{C3380CC4-5D6E-409C-BE32-E72D297353CC}">
              <c16:uniqueId val="{00000014-8C4A-4A49-8EA9-35F0C9449315}"/>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Resultatpresentation'!$U$4</c:f>
              <c:strCache>
                <c:ptCount val="1"/>
                <c:pt idx="0">
                  <c:v>Poäng/Mkr</c:v>
                </c:pt>
              </c:strCache>
            </c:strRef>
          </c:tx>
          <c:spPr>
            <a:solidFill>
              <a:schemeClr val="accent4"/>
            </a:solidFill>
            <a:ln>
              <a:noFill/>
            </a:ln>
            <a:effectLst/>
          </c:spPr>
          <c:invertIfNegative val="0"/>
          <c:cat>
            <c:numRef>
              <c:f>'H. Resultatpresentation'!$T$5:$T$14</c:f>
              <c:numCache>
                <c:formatCode>General</c:formatCode>
                <c:ptCount val="10"/>
                <c:pt idx="0">
                  <c:v>#N/A</c:v>
                </c:pt>
                <c:pt idx="1">
                  <c:v>#N/A</c:v>
                </c:pt>
                <c:pt idx="2">
                  <c:v>#N/A</c:v>
                </c:pt>
                <c:pt idx="3">
                  <c:v>#N/A</c:v>
                </c:pt>
                <c:pt idx="4">
                  <c:v>#N/A</c:v>
                </c:pt>
                <c:pt idx="5">
                  <c:v>#N/A</c:v>
                </c:pt>
                <c:pt idx="6">
                  <c:v>#N/A</c:v>
                </c:pt>
                <c:pt idx="7">
                  <c:v>#N/A</c:v>
                </c:pt>
                <c:pt idx="8">
                  <c:v>#N/A</c:v>
                </c:pt>
                <c:pt idx="9">
                  <c:v>#N/A</c:v>
                </c:pt>
              </c:numCache>
            </c:numRef>
          </c:cat>
          <c:val>
            <c:numRef>
              <c:f>'H. Resultatpresentation'!$U$5:$U$14</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0-3321-4B25-A6D8-93418EEFB83F}"/>
            </c:ext>
          </c:extLst>
        </c:ser>
        <c:dLbls>
          <c:showLegendKey val="0"/>
          <c:showVal val="0"/>
          <c:showCatName val="0"/>
          <c:showSerName val="0"/>
          <c:showPercent val="0"/>
          <c:showBubbleSize val="0"/>
        </c:dLbls>
        <c:gapWidth val="219"/>
        <c:overlap val="-27"/>
        <c:axId val="1003609320"/>
        <c:axId val="1003613584"/>
      </c:barChart>
      <c:catAx>
        <c:axId val="1003609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sv-SE"/>
          </a:p>
        </c:txPr>
        <c:crossAx val="1003613584"/>
        <c:crosses val="autoZero"/>
        <c:auto val="1"/>
        <c:lblAlgn val="ctr"/>
        <c:lblOffset val="100"/>
        <c:noMultiLvlLbl val="0"/>
      </c:catAx>
      <c:valAx>
        <c:axId val="1003613584"/>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sv-SE"/>
          </a:p>
        </c:txPr>
        <c:crossAx val="10036093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Resultatpresentation'!$D$4</c:f>
              <c:strCache>
                <c:ptCount val="1"/>
                <c:pt idx="0">
                  <c:v>Poäng</c:v>
                </c:pt>
              </c:strCache>
            </c:strRef>
          </c:tx>
          <c:spPr>
            <a:solidFill>
              <a:schemeClr val="accent6"/>
            </a:solidFill>
            <a:ln>
              <a:noFill/>
            </a:ln>
            <a:effectLst/>
          </c:spPr>
          <c:invertIfNegative val="0"/>
          <c:cat>
            <c:numRef>
              <c:f>'H. Resultatpresentation'!$C$5:$C$14</c:f>
              <c:numCache>
                <c:formatCode>General</c:formatCode>
                <c:ptCount val="10"/>
                <c:pt idx="0">
                  <c:v>#N/A</c:v>
                </c:pt>
                <c:pt idx="1">
                  <c:v>#N/A</c:v>
                </c:pt>
                <c:pt idx="2">
                  <c:v>#N/A</c:v>
                </c:pt>
                <c:pt idx="3">
                  <c:v>#N/A</c:v>
                </c:pt>
                <c:pt idx="4">
                  <c:v>#N/A</c:v>
                </c:pt>
                <c:pt idx="5">
                  <c:v>#N/A</c:v>
                </c:pt>
                <c:pt idx="6">
                  <c:v>#N/A</c:v>
                </c:pt>
                <c:pt idx="7">
                  <c:v>#N/A</c:v>
                </c:pt>
                <c:pt idx="8">
                  <c:v>#N/A</c:v>
                </c:pt>
                <c:pt idx="9">
                  <c:v>#N/A</c:v>
                </c:pt>
              </c:numCache>
            </c:numRef>
          </c:cat>
          <c:val>
            <c:numRef>
              <c:f>'H. Resultatpresentation'!$D$5:$D$14</c:f>
              <c:numCache>
                <c:formatCode>0.0</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0-A894-4EA7-BC58-0A76CF7CC0A7}"/>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Resultatpresentation'!$E$4</c:f>
              <c:strCache>
                <c:ptCount val="1"/>
                <c:pt idx="0">
                  <c:v>Kostnad tkr</c:v>
                </c:pt>
              </c:strCache>
            </c:strRef>
          </c:tx>
          <c:spPr>
            <a:solidFill>
              <a:schemeClr val="tx1">
                <a:lumMod val="50000"/>
                <a:lumOff val="50000"/>
              </a:schemeClr>
            </a:solidFill>
            <a:ln>
              <a:noFill/>
            </a:ln>
            <a:effectLst/>
          </c:spPr>
          <c:invertIfNegative val="0"/>
          <c:cat>
            <c:numRef>
              <c:f>'H. Resultatpresentation'!$C$5:$C$14</c:f>
              <c:numCache>
                <c:formatCode>General</c:formatCode>
                <c:ptCount val="10"/>
                <c:pt idx="0">
                  <c:v>#N/A</c:v>
                </c:pt>
                <c:pt idx="1">
                  <c:v>#N/A</c:v>
                </c:pt>
                <c:pt idx="2">
                  <c:v>#N/A</c:v>
                </c:pt>
                <c:pt idx="3">
                  <c:v>#N/A</c:v>
                </c:pt>
                <c:pt idx="4">
                  <c:v>#N/A</c:v>
                </c:pt>
                <c:pt idx="5">
                  <c:v>#N/A</c:v>
                </c:pt>
                <c:pt idx="6">
                  <c:v>#N/A</c:v>
                </c:pt>
                <c:pt idx="7">
                  <c:v>#N/A</c:v>
                </c:pt>
                <c:pt idx="8">
                  <c:v>#N/A</c:v>
                </c:pt>
                <c:pt idx="9">
                  <c:v>#N/A</c:v>
                </c:pt>
              </c:numCache>
            </c:numRef>
          </c:cat>
          <c:val>
            <c:numRef>
              <c:f>'H. Resultatpresentation'!$E$5:$E$14</c:f>
              <c:numCache>
                <c:formatCode>_-* #\ ##0_-;\-* #\ ##0_-;_-* "-"??_-;_-@_-</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0-8D95-40E5-A793-5DB2CAFDFD09}"/>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Resultatpresentation'!$F$4</c:f>
              <c:strCache>
                <c:ptCount val="1"/>
                <c:pt idx="0">
                  <c:v>Reduktion snabbt tillskottsvatten m³/år</c:v>
                </c:pt>
              </c:strCache>
            </c:strRef>
          </c:tx>
          <c:spPr>
            <a:solidFill>
              <a:schemeClr val="accent1"/>
            </a:solidFill>
            <a:ln>
              <a:noFill/>
            </a:ln>
            <a:effectLst/>
          </c:spPr>
          <c:invertIfNegative val="0"/>
          <c:cat>
            <c:numRef>
              <c:f>'H. Resultatpresentation'!$C$5:$C$14</c:f>
              <c:numCache>
                <c:formatCode>General</c:formatCode>
                <c:ptCount val="10"/>
                <c:pt idx="0">
                  <c:v>#N/A</c:v>
                </c:pt>
                <c:pt idx="1">
                  <c:v>#N/A</c:v>
                </c:pt>
                <c:pt idx="2">
                  <c:v>#N/A</c:v>
                </c:pt>
                <c:pt idx="3">
                  <c:v>#N/A</c:v>
                </c:pt>
                <c:pt idx="4">
                  <c:v>#N/A</c:v>
                </c:pt>
                <c:pt idx="5">
                  <c:v>#N/A</c:v>
                </c:pt>
                <c:pt idx="6">
                  <c:v>#N/A</c:v>
                </c:pt>
                <c:pt idx="7">
                  <c:v>#N/A</c:v>
                </c:pt>
                <c:pt idx="8">
                  <c:v>#N/A</c:v>
                </c:pt>
                <c:pt idx="9">
                  <c:v>#N/A</c:v>
                </c:pt>
              </c:numCache>
            </c:numRef>
          </c:cat>
          <c:val>
            <c:numRef>
              <c:f>'H. Resultatpresentation'!$F$5:$F$14</c:f>
              <c:numCache>
                <c:formatCode>_-* #\ ##0_-;\-* #\ ##0_-;_-* "-"??_-;_-@_-</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0-5BEE-480B-A952-EE4EC869AB73}"/>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'H. Resultatpresentation'!$G$4</c:f>
              <c:strCache>
                <c:ptCount val="1"/>
                <c:pt idx="0">
                  <c:v>Reduktion tillskottsvatten m³/år</c:v>
                </c:pt>
              </c:strCache>
            </c:strRef>
          </c:tx>
          <c:spPr>
            <a:solidFill>
              <a:schemeClr val="accent1">
                <a:lumMod val="60000"/>
                <a:lumOff val="40000"/>
              </a:schemeClr>
            </a:solidFill>
            <a:ln>
              <a:noFill/>
            </a:ln>
            <a:effectLst/>
          </c:spPr>
          <c:invertIfNegative val="0"/>
          <c:cat>
            <c:numRef>
              <c:f>'H. Resultatpresentation'!$C$5:$C$14</c:f>
              <c:numCache>
                <c:formatCode>General</c:formatCode>
                <c:ptCount val="10"/>
                <c:pt idx="0">
                  <c:v>#N/A</c:v>
                </c:pt>
                <c:pt idx="1">
                  <c:v>#N/A</c:v>
                </c:pt>
                <c:pt idx="2">
                  <c:v>#N/A</c:v>
                </c:pt>
                <c:pt idx="3">
                  <c:v>#N/A</c:v>
                </c:pt>
                <c:pt idx="4">
                  <c:v>#N/A</c:v>
                </c:pt>
                <c:pt idx="5">
                  <c:v>#N/A</c:v>
                </c:pt>
                <c:pt idx="6">
                  <c:v>#N/A</c:v>
                </c:pt>
                <c:pt idx="7">
                  <c:v>#N/A</c:v>
                </c:pt>
                <c:pt idx="8">
                  <c:v>#N/A</c:v>
                </c:pt>
                <c:pt idx="9">
                  <c:v>#N/A</c:v>
                </c:pt>
              </c:numCache>
            </c:numRef>
          </c:cat>
          <c:val>
            <c:numRef>
              <c:f>'H. Resultatpresentation'!$G$5:$G$14</c:f>
              <c:numCache>
                <c:formatCode>_-* #\ ##0_-;\-* #\ ##0_-;_-* "-"??_-;_-@_-</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0-E9B7-4B1D-AE1C-0AF503654443}"/>
            </c:ext>
          </c:extLst>
        </c:ser>
        <c:dLbls>
          <c:showLegendKey val="0"/>
          <c:showVal val="0"/>
          <c:showCatName val="0"/>
          <c:showSerName val="0"/>
          <c:showPercent val="0"/>
          <c:showBubbleSize val="0"/>
        </c:dLbls>
        <c:gapWidth val="219"/>
        <c:overlap val="-27"/>
        <c:axId val="464692704"/>
        <c:axId val="464695000"/>
      </c:barChart>
      <c:catAx>
        <c:axId val="464692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5000"/>
        <c:crosses val="autoZero"/>
        <c:auto val="1"/>
        <c:lblAlgn val="ctr"/>
        <c:lblOffset val="100"/>
        <c:noMultiLvlLbl val="0"/>
      </c:catAx>
      <c:valAx>
        <c:axId val="464695000"/>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646927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lumMod val="20000"/>
          <a:lumOff val="80000"/>
        </a:schemeClr>
      </a:solidFill>
      <a:round/>
    </a:ln>
    <a:effectLst/>
  </c:spPr>
  <c:txPr>
    <a:bodyPr/>
    <a:lstStyle/>
    <a:p>
      <a:pPr>
        <a:defRPr/>
      </a:pPr>
      <a:endParaRPr lang="sv-SE"/>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size">
        <cx:f>_xlchart.v1.2</cx:f>
      </cx:numDim>
    </cx:data>
  </cx:chartData>
  <cx:chart>
    <cx:title pos="t" align="ctr" overlay="0">
      <cx:tx>
        <cx:txData>
          <cx:v>Inverkan på värdering</cx:v>
        </cx:txData>
      </cx:tx>
      <cx:txPr>
        <a:bodyPr spcFirstLastPara="1" vertOverflow="ellipsis" horzOverflow="overflow" wrap="square" lIns="0" tIns="0" rIns="0" bIns="0" anchor="ctr" anchorCtr="1"/>
        <a:lstStyle/>
        <a:p>
          <a:pPr algn="ctr" rtl="0">
            <a:defRPr sz="1400"/>
          </a:pPr>
          <a:r>
            <a:rPr lang="sv-SE" sz="1400" b="0" i="0" u="none" strike="noStrike" baseline="0">
              <a:solidFill>
                <a:sysClr val="windowText" lastClr="000000">
                  <a:lumMod val="65000"/>
                  <a:lumOff val="35000"/>
                </a:sysClr>
              </a:solidFill>
              <a:latin typeface="Calibri" panose="020F0502020204030204"/>
            </a:rPr>
            <a:t>Inverkan på värdering</a:t>
          </a:r>
        </a:p>
      </cx:txPr>
    </cx:title>
    <cx:plotArea>
      <cx:plotAreaRegion>
        <cx:series layoutId="sunburst" uniqueId="{D944CF7B-2DB2-4FF1-A2D2-0ACCB6162F66}">
          <cx:tx>
            <cx:txData>
              <cx:f>_xlchart.v1.1</cx:f>
              <cx:v>Total vikt</cx:v>
            </cx:txData>
          </cx:tx>
          <cx:dataPt idx="0">
            <cx:spPr>
              <a:solidFill>
                <a:srgbClr val="FFC000"/>
              </a:solidFill>
            </cx:spPr>
          </cx:dataPt>
          <cx:dataPt idx="9">
            <cx:spPr>
              <a:solidFill>
                <a:srgbClr val="4472C4"/>
              </a:solidFill>
            </cx:spPr>
          </cx:dataPt>
          <cx:dataPt idx="17">
            <cx:spPr>
              <a:solidFill>
                <a:srgbClr val="70AD47"/>
              </a:solidFill>
            </cx:spPr>
          </cx:dataPt>
          <cx:dataLabels pos="ctr">
            <cx:txPr>
              <a:bodyPr vertOverflow="overflow" horzOverflow="overflow" wrap="square" lIns="0" tIns="0" rIns="0" bIns="0"/>
              <a:lstStyle/>
              <a:p>
                <a:pPr algn="ctr" rtl="0">
                  <a:defRPr sz="700" b="0" i="0">
                    <a:solidFill>
                      <a:srgbClr val="FFFFFF"/>
                    </a:solidFill>
                    <a:latin typeface="Calibri" panose="020F0502020204030204" pitchFamily="34" charset="0"/>
                    <a:ea typeface="Calibri" panose="020F0502020204030204" pitchFamily="34" charset="0"/>
                    <a:cs typeface="Calibri" panose="020F0502020204030204" pitchFamily="34" charset="0"/>
                  </a:defRPr>
                </a:pPr>
                <a:endParaRPr lang="sv-SE" sz="700"/>
              </a:p>
            </cx:txPr>
            <cx:visibility seriesName="0" categoryName="1" value="0"/>
            <cx:dataLabel idx="0">
              <cx:txPr>
                <a:bodyPr vertOverflow="overflow" horzOverflow="overflow" wrap="square" lIns="0" tIns="0" rIns="0" bIns="0"/>
                <a:lstStyle/>
                <a:p>
                  <a:pPr algn="ctr" rtl="0">
                    <a:defRPr sz="1800"/>
                  </a:pPr>
                  <a:r>
                    <a:rPr lang="sv-SE" sz="1800"/>
                    <a:t>Social</a:t>
                  </a:r>
                </a:p>
              </cx:txPr>
              <cx:visibility seriesName="0" categoryName="1" value="0"/>
              <cx:separator>, </cx:separator>
            </cx:dataLabel>
            <cx:dataLabel idx="9">
              <cx:txPr>
                <a:bodyPr vertOverflow="overflow" horzOverflow="overflow" wrap="square" lIns="0" tIns="0" rIns="0" bIns="0"/>
                <a:lstStyle/>
                <a:p>
                  <a:pPr algn="ctr" rtl="0">
                    <a:defRPr sz="1600"/>
                  </a:pPr>
                  <a:r>
                    <a:rPr lang="sv-SE" sz="1600"/>
                    <a:t>Teknisk</a:t>
                  </a:r>
                </a:p>
              </cx:txPr>
            </cx:dataLabel>
            <cx:dataLabel idx="17">
              <cx:txPr>
                <a:bodyPr vertOverflow="overflow" horzOverflow="overflow" wrap="square" lIns="0" tIns="0" rIns="0" bIns="0"/>
                <a:lstStyle/>
                <a:p>
                  <a:pPr algn="ctr" rtl="0">
                    <a:defRPr sz="1600"/>
                  </a:pPr>
                  <a:r>
                    <a:rPr lang="sv-SE" sz="1600"/>
                    <a:t>Miljö</a:t>
                  </a:r>
                </a:p>
              </cx:txPr>
            </cx:dataLabel>
          </cx:dataLabels>
          <cx:dataId val="0"/>
        </cx:series>
      </cx:plotAreaRegion>
    </cx:plotArea>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_xlchart.v1.3</cx:f>
      </cx:strDim>
      <cx:numDim type="size">
        <cx:f>_xlchart.v1.5</cx:f>
      </cx:numDim>
    </cx:data>
  </cx:chartData>
  <cx:chart>
    <cx:title pos="t" align="ctr" overlay="0">
      <cx:tx>
        <cx:txData>
          <cx:v>Inverkan på värdering</cx:v>
        </cx:txData>
      </cx:tx>
      <cx:txPr>
        <a:bodyPr spcFirstLastPara="1" vertOverflow="ellipsis" horzOverflow="overflow" wrap="square" lIns="0" tIns="0" rIns="0" bIns="0" anchor="ctr" anchorCtr="1"/>
        <a:lstStyle/>
        <a:p>
          <a:pPr algn="ctr" rtl="0">
            <a:defRPr sz="1400"/>
          </a:pPr>
          <a:r>
            <a:rPr lang="sv-SE" sz="1400" b="0" i="0" u="none" strike="noStrike" baseline="0">
              <a:solidFill>
                <a:sysClr val="windowText" lastClr="000000">
                  <a:lumMod val="65000"/>
                  <a:lumOff val="35000"/>
                </a:sysClr>
              </a:solidFill>
              <a:latin typeface="Calibri" panose="020F0502020204030204"/>
            </a:rPr>
            <a:t>Inverkan på värdering</a:t>
          </a:r>
        </a:p>
      </cx:txPr>
    </cx:title>
    <cx:plotArea>
      <cx:plotAreaRegion>
        <cx:series layoutId="sunburst" uniqueId="{D944CF7B-2DB2-4FF1-A2D2-0ACCB6162F66}">
          <cx:tx>
            <cx:txData>
              <cx:f>_xlchart.v1.4</cx:f>
              <cx:v>Total vikt</cx:v>
            </cx:txData>
          </cx:tx>
          <cx:dataPt idx="0">
            <cx:spPr>
              <a:solidFill>
                <a:srgbClr val="FFC000"/>
              </a:solidFill>
            </cx:spPr>
          </cx:dataPt>
          <cx:dataPt idx="9">
            <cx:spPr>
              <a:solidFill>
                <a:srgbClr val="4472C4"/>
              </a:solidFill>
            </cx:spPr>
          </cx:dataPt>
          <cx:dataPt idx="17">
            <cx:spPr>
              <a:solidFill>
                <a:srgbClr val="70AD47"/>
              </a:solidFill>
            </cx:spPr>
          </cx:dataPt>
          <cx:dataLabels pos="ctr">
            <cx:txPr>
              <a:bodyPr vertOverflow="overflow" horzOverflow="overflow" wrap="square" lIns="0" tIns="0" rIns="0" bIns="0"/>
              <a:lstStyle/>
              <a:p>
                <a:pPr algn="ctr" rtl="0">
                  <a:defRPr sz="1100" b="0" i="0">
                    <a:solidFill>
                      <a:srgbClr val="FFFFFF"/>
                    </a:solidFill>
                    <a:latin typeface="Calibri" panose="020F0502020204030204" pitchFamily="34" charset="0"/>
                    <a:ea typeface="Calibri" panose="020F0502020204030204" pitchFamily="34" charset="0"/>
                    <a:cs typeface="Calibri" panose="020F0502020204030204" pitchFamily="34" charset="0"/>
                  </a:defRPr>
                </a:pPr>
                <a:endParaRPr lang="sv-SE" sz="1100"/>
              </a:p>
            </cx:txPr>
            <cx:visibility seriesName="0" categoryName="1" value="0"/>
            <cx:dataLabel idx="0">
              <cx:txPr>
                <a:bodyPr vertOverflow="overflow" horzOverflow="overflow" wrap="square" lIns="0" tIns="0" rIns="0" bIns="0"/>
                <a:lstStyle/>
                <a:p>
                  <a:pPr algn="ctr" rtl="0">
                    <a:defRPr sz="1800"/>
                  </a:pPr>
                  <a:r>
                    <a:rPr lang="sv-SE" sz="1800"/>
                    <a:t>Social</a:t>
                  </a:r>
                </a:p>
              </cx:txPr>
              <cx:visibility seriesName="0" categoryName="1" value="0"/>
              <cx:separator>, </cx:separator>
            </cx:dataLabel>
            <cx:dataLabel idx="9">
              <cx:txPr>
                <a:bodyPr vertOverflow="overflow" horzOverflow="overflow" wrap="square" lIns="0" tIns="0" rIns="0" bIns="0"/>
                <a:lstStyle/>
                <a:p>
                  <a:pPr algn="ctr" rtl="0">
                    <a:defRPr sz="1600"/>
                  </a:pPr>
                  <a:r>
                    <a:rPr lang="sv-SE" sz="1600"/>
                    <a:t>Teknisk</a:t>
                  </a:r>
                </a:p>
              </cx:txPr>
            </cx:dataLabel>
            <cx:dataLabel idx="17">
              <cx:txPr>
                <a:bodyPr vertOverflow="overflow" horzOverflow="overflow" wrap="square" lIns="0" tIns="0" rIns="0" bIns="0"/>
                <a:lstStyle/>
                <a:p>
                  <a:pPr algn="ctr" rtl="0">
                    <a:defRPr sz="1600"/>
                  </a:pPr>
                  <a:r>
                    <a:rPr lang="sv-SE" sz="1600"/>
                    <a:t>Miljö</a:t>
                  </a:r>
                </a:p>
              </cx:txPr>
            </cx:dataLabel>
          </cx:dataLabels>
          <cx:dataId val="0"/>
        </cx:series>
      </cx:plotAreaRegion>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withinLinear" id="17">
  <a:schemeClr val="accent4"/>
</cs:colorStyle>
</file>

<file path=xl/charts/colors6.xml><?xml version="1.0" encoding="utf-8"?>
<cs:colorStyle xmlns:cs="http://schemas.microsoft.com/office/drawing/2012/chartStyle" xmlns:a="http://schemas.openxmlformats.org/drawingml/2006/main" meth="withinLinear" id="14">
  <a:schemeClr val="accent1"/>
</cs:colorStyle>
</file>

<file path=xl/charts/colors7.xml><?xml version="1.0" encoding="utf-8"?>
<cs:colorStyle xmlns:cs="http://schemas.microsoft.com/office/drawing/2012/chartStyle" xmlns:a="http://schemas.openxmlformats.org/drawingml/2006/main" meth="withinLinear" id="19">
  <a:schemeClr val="accent6"/>
</cs:colorStyle>
</file>

<file path=xl/charts/colors8.xml><?xml version="1.0" encoding="utf-8"?>
<cs:colorStyle xmlns:cs="http://schemas.microsoft.com/office/drawing/2012/chartStyle" xmlns:a="http://schemas.openxmlformats.org/drawingml/2006/main" meth="withinLinearReversed" id="25">
  <a:schemeClr val="accent5"/>
</cs:colorStyle>
</file>

<file path=xl/charts/colors9.xml><?xml version="1.0" encoding="utf-8"?>
<cs:colorStyle xmlns:cs="http://schemas.microsoft.com/office/drawing/2012/chartStyle" xmlns:a="http://schemas.openxmlformats.org/drawingml/2006/main" meth="withinLinear" id="19">
  <a:schemeClr val="accent6"/>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withinLinear" id="17">
  <a:schemeClr val="accent4"/>
</cs:colorStyle>
</file>

<file path=xl/charts/colors12.xml><?xml version="1.0" encoding="utf-8"?>
<cs:colorStyle xmlns:cs="http://schemas.microsoft.com/office/drawing/2012/chartStyle" xmlns:a="http://schemas.openxmlformats.org/drawingml/2006/main" meth="withinLinear" id="14">
  <a:schemeClr val="accent1"/>
</cs:colorStyle>
</file>

<file path=xl/charts/colors13.xml><?xml version="1.0" encoding="utf-8"?>
<cs:colorStyle xmlns:cs="http://schemas.microsoft.com/office/drawing/2012/chartStyle" xmlns:a="http://schemas.openxmlformats.org/drawingml/2006/main" meth="withinLinear" id="19">
  <a:schemeClr val="accent6"/>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81">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381">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Button" lockText="1"/>
</file>

<file path=xl/drawings/_rels/drawing2.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microsoft.com/office/2014/relationships/chartEx" Target="../charts/chartEx1.xml"/><Relationship Id="rId5" Type="http://schemas.openxmlformats.org/officeDocument/2006/relationships/image" Target="../media/image1.png"/><Relationship Id="rId4" Type="http://schemas.openxmlformats.org/officeDocument/2006/relationships/chart" Target="../charts/chart3.xml"/></Relationships>
</file>

<file path=xl/drawings/_rels/drawing7.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microsoft.com/office/2014/relationships/chartEx" Target="../charts/chartEx2.xml"/><Relationship Id="rId4" Type="http://schemas.openxmlformats.org/officeDocument/2006/relationships/chart" Target="../charts/chart11.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 Id="rId5" Type="http://schemas.openxmlformats.org/officeDocument/2006/relationships/chart" Target="../charts/chart16.xml"/><Relationship Id="rId4" Type="http://schemas.openxmlformats.org/officeDocument/2006/relationships/chart" Target="../charts/chart15.xml"/></Relationships>
</file>

<file path=xl/drawings/_rels/drawing1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14.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10</xdr:col>
      <xdr:colOff>95250</xdr:colOff>
      <xdr:row>1</xdr:row>
      <xdr:rowOff>38099</xdr:rowOff>
    </xdr:from>
    <xdr:to>
      <xdr:col>13</xdr:col>
      <xdr:colOff>142875</xdr:colOff>
      <xdr:row>6</xdr:row>
      <xdr:rowOff>180974</xdr:rowOff>
    </xdr:to>
    <xdr:sp macro="" textlink="">
      <xdr:nvSpPr>
        <xdr:cNvPr id="2" name="Rektangel: rundade hörn 1">
          <a:extLst>
            <a:ext uri="{FF2B5EF4-FFF2-40B4-BE49-F238E27FC236}">
              <a16:creationId xmlns:a16="http://schemas.microsoft.com/office/drawing/2014/main" id="{00000000-0008-0000-0400-000002000000}"/>
            </a:ext>
          </a:extLst>
        </xdr:cNvPr>
        <xdr:cNvSpPr/>
      </xdr:nvSpPr>
      <xdr:spPr>
        <a:xfrm>
          <a:off x="15420975" y="295274"/>
          <a:ext cx="2362200" cy="1095375"/>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a:t>Här</a:t>
          </a:r>
          <a:r>
            <a:rPr lang="sv-SE" sz="1100" baseline="0"/>
            <a:t> kan data från vattenbalans och nulägesanalys klistras in (valfritt)</a:t>
          </a:r>
        </a:p>
        <a:p>
          <a:pPr algn="l"/>
          <a:r>
            <a:rPr lang="sv-SE" sz="1100" baseline="0"/>
            <a:t>Klistra in special.../värden så att rubrikerna matchar.</a:t>
          </a:r>
          <a:endParaRPr lang="sv-S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57150</xdr:colOff>
      <xdr:row>0</xdr:row>
      <xdr:rowOff>35717</xdr:rowOff>
    </xdr:from>
    <xdr:to>
      <xdr:col>15</xdr:col>
      <xdr:colOff>123826</xdr:colOff>
      <xdr:row>20</xdr:row>
      <xdr:rowOff>161925</xdr:rowOff>
    </xdr:to>
    <mc:AlternateContent xmlns:mc="http://schemas.openxmlformats.org/markup-compatibility/2006">
      <mc:Choice xmlns:cx1="http://schemas.microsoft.com/office/drawing/2015/9/8/chartex" Requires="cx1">
        <xdr:graphicFrame macro="">
          <xdr:nvGraphicFramePr>
            <xdr:cNvPr id="2" name="Diagram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5934075" y="35717"/>
              <a:ext cx="7381876" cy="5164933"/>
            </a:xfrm>
            <a:prstGeom prst="rect">
              <a:avLst/>
            </a:prstGeom>
            <a:solidFill>
              <a:prstClr val="white"/>
            </a:solidFill>
            <a:ln w="1">
              <a:solidFill>
                <a:prstClr val="green"/>
              </a:solidFill>
            </a:ln>
          </xdr:spPr>
          <xdr:txBody>
            <a:bodyPr vertOverflow="clip" horzOverflow="clip"/>
            <a:lstStyle/>
            <a:p>
              <a:r>
                <a:rPr lang="sv-SE" sz="1100"/>
                <a:t>Det här diagrammet är inte tillgängligt i din version av Excel.
Om du redigerar figuren eller sparar arbetsboken i ett annat filformat bryts diagrammet permanent.</a:t>
              </a:r>
            </a:p>
          </xdr:txBody>
        </xdr:sp>
      </mc:Fallback>
    </mc:AlternateContent>
    <xdr:clientData/>
  </xdr:twoCellAnchor>
  <xdr:twoCellAnchor>
    <xdr:from>
      <xdr:col>8</xdr:col>
      <xdr:colOff>54768</xdr:colOff>
      <xdr:row>21</xdr:row>
      <xdr:rowOff>26193</xdr:rowOff>
    </xdr:from>
    <xdr:to>
      <xdr:col>15</xdr:col>
      <xdr:colOff>111168</xdr:colOff>
      <xdr:row>32</xdr:row>
      <xdr:rowOff>18693</xdr:rowOff>
    </xdr:to>
    <xdr:graphicFrame macro="">
      <xdr:nvGraphicFramePr>
        <xdr:cNvPr id="4" name="Diagra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2452687</xdr:colOff>
      <xdr:row>21</xdr:row>
      <xdr:rowOff>26193</xdr:rowOff>
    </xdr:from>
    <xdr:to>
      <xdr:col>8</xdr:col>
      <xdr:colOff>4762</xdr:colOff>
      <xdr:row>32</xdr:row>
      <xdr:rowOff>18693</xdr:rowOff>
    </xdr:to>
    <xdr:graphicFrame macro="">
      <xdr:nvGraphicFramePr>
        <xdr:cNvPr id="5" name="Diagra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230980</xdr:colOff>
      <xdr:row>21</xdr:row>
      <xdr:rowOff>26193</xdr:rowOff>
    </xdr:from>
    <xdr:to>
      <xdr:col>2</xdr:col>
      <xdr:colOff>2402680</xdr:colOff>
      <xdr:row>32</xdr:row>
      <xdr:rowOff>18693</xdr:rowOff>
    </xdr:to>
    <xdr:graphicFrame macro="">
      <xdr:nvGraphicFramePr>
        <xdr:cNvPr id="6" name="Diagram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17</xdr:col>
      <xdr:colOff>347662</xdr:colOff>
      <xdr:row>0</xdr:row>
      <xdr:rowOff>61914</xdr:rowOff>
    </xdr:from>
    <xdr:to>
      <xdr:col>22</xdr:col>
      <xdr:colOff>14287</xdr:colOff>
      <xdr:row>0</xdr:row>
      <xdr:rowOff>847726</xdr:rowOff>
    </xdr:to>
    <xdr:sp macro="" textlink="">
      <xdr:nvSpPr>
        <xdr:cNvPr id="7" name="Rektangel: rundade hörn 6">
          <a:extLst>
            <a:ext uri="{FF2B5EF4-FFF2-40B4-BE49-F238E27FC236}">
              <a16:creationId xmlns:a16="http://schemas.microsoft.com/office/drawing/2014/main" id="{00000000-0008-0000-0500-000007000000}"/>
            </a:ext>
          </a:extLst>
        </xdr:cNvPr>
        <xdr:cNvSpPr/>
      </xdr:nvSpPr>
      <xdr:spPr>
        <a:xfrm>
          <a:off x="14339887" y="61914"/>
          <a:ext cx="2714625" cy="785812"/>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Navigationspanel</a:t>
          </a:r>
          <a:endParaRPr lang="sv-SE" sz="1100" b="1"/>
        </a:p>
        <a:p>
          <a:pPr algn="l"/>
          <a:r>
            <a:rPr lang="sv-SE" sz="1100"/>
            <a:t>Här</a:t>
          </a:r>
          <a:r>
            <a:rPr lang="sv-SE" sz="1100" baseline="0"/>
            <a:t> finns länkar till alla blad och presentation av resultat.</a:t>
          </a:r>
          <a:endParaRPr lang="sv-SE" sz="1100"/>
        </a:p>
      </xdr:txBody>
    </xdr:sp>
    <xdr:clientData/>
  </xdr:twoCellAnchor>
  <xdr:twoCellAnchor editAs="oneCell">
    <xdr:from>
      <xdr:col>3</xdr:col>
      <xdr:colOff>114300</xdr:colOff>
      <xdr:row>0</xdr:row>
      <xdr:rowOff>57150</xdr:rowOff>
    </xdr:from>
    <xdr:to>
      <xdr:col>4</xdr:col>
      <xdr:colOff>400050</xdr:colOff>
      <xdr:row>1</xdr:row>
      <xdr:rowOff>56279</xdr:rowOff>
    </xdr:to>
    <xdr:pic>
      <xdr:nvPicPr>
        <xdr:cNvPr id="8" name="Bildobjekt 7">
          <a:extLst>
            <a:ext uri="{FF2B5EF4-FFF2-40B4-BE49-F238E27FC236}">
              <a16:creationId xmlns:a16="http://schemas.microsoft.com/office/drawing/2014/main" id="{00000000-0008-0000-0500-00000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991225" y="57150"/>
          <a:ext cx="895350" cy="13993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12</xdr:col>
      <xdr:colOff>180975</xdr:colOff>
      <xdr:row>0</xdr:row>
      <xdr:rowOff>180975</xdr:rowOff>
    </xdr:from>
    <xdr:to>
      <xdr:col>14</xdr:col>
      <xdr:colOff>542925</xdr:colOff>
      <xdr:row>6</xdr:row>
      <xdr:rowOff>276225</xdr:rowOff>
    </xdr:to>
    <xdr:sp macro="" textlink="">
      <xdr:nvSpPr>
        <xdr:cNvPr id="2" name="Rektangel: rundade hörn 1">
          <a:extLst>
            <a:ext uri="{FF2B5EF4-FFF2-40B4-BE49-F238E27FC236}">
              <a16:creationId xmlns:a16="http://schemas.microsoft.com/office/drawing/2014/main" id="{00000000-0008-0000-0600-000002000000}"/>
            </a:ext>
          </a:extLst>
        </xdr:cNvPr>
        <xdr:cNvSpPr/>
      </xdr:nvSpPr>
      <xdr:spPr>
        <a:xfrm>
          <a:off x="14544675" y="180975"/>
          <a:ext cx="2714625" cy="108585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Alternativ</a:t>
          </a:r>
        </a:p>
        <a:p>
          <a:pPr algn="l"/>
          <a:r>
            <a:rPr lang="sv-SE" sz="1100" b="0">
              <a:solidFill>
                <a:schemeClr val="dk1"/>
              </a:solidFill>
              <a:effectLst/>
              <a:latin typeface="+mn-lt"/>
              <a:ea typeface="+mn-ea"/>
              <a:cs typeface="+mn-cs"/>
            </a:rPr>
            <a:t>Här</a:t>
          </a:r>
          <a:r>
            <a:rPr lang="sv-SE" sz="1100" b="0" baseline="0">
              <a:solidFill>
                <a:schemeClr val="dk1"/>
              </a:solidFill>
              <a:effectLst/>
              <a:latin typeface="+mn-lt"/>
              <a:ea typeface="+mn-ea"/>
              <a:cs typeface="+mn-cs"/>
            </a:rPr>
            <a:t> läggs alla alternativ in. Även åtgärdernas effekter på tillskottsvatten kan beräknas från rad 28 och nedåt.</a:t>
          </a:r>
          <a:endParaRPr lang="sv-SE" sz="1100" b="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14</xdr:col>
      <xdr:colOff>600076</xdr:colOff>
      <xdr:row>0</xdr:row>
      <xdr:rowOff>47625</xdr:rowOff>
    </xdr:from>
    <xdr:to>
      <xdr:col>21</xdr:col>
      <xdr:colOff>485776</xdr:colOff>
      <xdr:row>2</xdr:row>
      <xdr:rowOff>171450</xdr:rowOff>
    </xdr:to>
    <xdr:sp macro="" textlink="">
      <xdr:nvSpPr>
        <xdr:cNvPr id="3" name="Rektangel: rundade hörn 2">
          <a:extLst>
            <a:ext uri="{FF2B5EF4-FFF2-40B4-BE49-F238E27FC236}">
              <a16:creationId xmlns:a16="http://schemas.microsoft.com/office/drawing/2014/main" id="{00000000-0008-0000-0700-000003000000}"/>
            </a:ext>
          </a:extLst>
        </xdr:cNvPr>
        <xdr:cNvSpPr/>
      </xdr:nvSpPr>
      <xdr:spPr>
        <a:xfrm>
          <a:off x="13563601" y="47625"/>
          <a:ext cx="4152900" cy="561975"/>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Kriterier. </a:t>
          </a:r>
          <a:r>
            <a:rPr lang="sv-SE" sz="1100" b="0">
              <a:solidFill>
                <a:schemeClr val="dk1"/>
              </a:solidFill>
              <a:effectLst/>
              <a:latin typeface="+mn-lt"/>
              <a:ea typeface="+mn-ea"/>
              <a:cs typeface="+mn-cs"/>
            </a:rPr>
            <a:t>Här läggs</a:t>
          </a:r>
          <a:r>
            <a:rPr lang="sv-SE" sz="1100" b="0" baseline="0">
              <a:solidFill>
                <a:schemeClr val="dk1"/>
              </a:solidFill>
              <a:effectLst/>
              <a:latin typeface="+mn-lt"/>
              <a:ea typeface="+mn-ea"/>
              <a:cs typeface="+mn-cs"/>
            </a:rPr>
            <a:t> kriterierna in och beskrivs. De är från början gråmarkerade men kan aktiveras på blad C2 i kolumn B.</a:t>
          </a:r>
        </a:p>
        <a:p>
          <a:pPr algn="l"/>
          <a:endParaRPr lang="sv-SE" sz="1100" b="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19050</xdr:colOff>
      <xdr:row>11</xdr:row>
      <xdr:rowOff>66675</xdr:rowOff>
    </xdr:from>
    <xdr:to>
      <xdr:col>11</xdr:col>
      <xdr:colOff>1390650</xdr:colOff>
      <xdr:row>16</xdr:row>
      <xdr:rowOff>19050</xdr:rowOff>
    </xdr:to>
    <xdr:sp macro="" textlink="">
      <xdr:nvSpPr>
        <xdr:cNvPr id="2" name="Rektangel: rundade hörn 1">
          <a:extLst>
            <a:ext uri="{FF2B5EF4-FFF2-40B4-BE49-F238E27FC236}">
              <a16:creationId xmlns:a16="http://schemas.microsoft.com/office/drawing/2014/main" id="{00000000-0008-0000-0800-000002000000}"/>
            </a:ext>
          </a:extLst>
        </xdr:cNvPr>
        <xdr:cNvSpPr/>
      </xdr:nvSpPr>
      <xdr:spPr>
        <a:xfrm>
          <a:off x="14801850" y="3019425"/>
          <a:ext cx="2714625" cy="108585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Referens</a:t>
          </a:r>
          <a:r>
            <a:rPr lang="sv-SE" sz="1100" b="1" baseline="0">
              <a:solidFill>
                <a:schemeClr val="dk1"/>
              </a:solidFill>
              <a:effectLst/>
              <a:latin typeface="+mn-lt"/>
              <a:ea typeface="+mn-ea"/>
              <a:cs typeface="+mn-cs"/>
            </a:rPr>
            <a:t> poängsättning</a:t>
          </a:r>
          <a:r>
            <a:rPr lang="sv-SE" sz="1100" b="1">
              <a:solidFill>
                <a:schemeClr val="dk1"/>
              </a:solidFill>
              <a:effectLst/>
              <a:latin typeface="+mn-lt"/>
              <a:ea typeface="+mn-ea"/>
              <a:cs typeface="+mn-cs"/>
            </a:rPr>
            <a:t>. </a:t>
          </a:r>
          <a:r>
            <a:rPr lang="sv-SE" sz="1100" b="0">
              <a:solidFill>
                <a:schemeClr val="dk1"/>
              </a:solidFill>
              <a:effectLst/>
              <a:latin typeface="+mn-lt"/>
              <a:ea typeface="+mn-ea"/>
              <a:cs typeface="+mn-cs"/>
            </a:rPr>
            <a:t>Här finns utrymme att definiera vad olika poäng står för vid poängsättning</a:t>
          </a:r>
          <a:r>
            <a:rPr lang="sv-SE" sz="1100" b="0" baseline="0">
              <a:solidFill>
                <a:schemeClr val="dk1"/>
              </a:solidFill>
              <a:effectLst/>
              <a:latin typeface="+mn-lt"/>
              <a:ea typeface="+mn-ea"/>
              <a:cs typeface="+mn-cs"/>
            </a:rPr>
            <a:t>.</a:t>
          </a:r>
        </a:p>
        <a:p>
          <a:pPr algn="l"/>
          <a:endParaRPr lang="sv-SE" sz="1100" b="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24</xdr:col>
      <xdr:colOff>28575</xdr:colOff>
      <xdr:row>4</xdr:row>
      <xdr:rowOff>19050</xdr:rowOff>
    </xdr:from>
    <xdr:to>
      <xdr:col>32</xdr:col>
      <xdr:colOff>304800</xdr:colOff>
      <xdr:row>8</xdr:row>
      <xdr:rowOff>190500</xdr:rowOff>
    </xdr:to>
    <xdr:sp macro="" textlink="">
      <xdr:nvSpPr>
        <xdr:cNvPr id="2" name="Rektangel: rundade hörn 1">
          <a:extLst>
            <a:ext uri="{FF2B5EF4-FFF2-40B4-BE49-F238E27FC236}">
              <a16:creationId xmlns:a16="http://schemas.microsoft.com/office/drawing/2014/main" id="{00000000-0008-0000-0900-000002000000}"/>
            </a:ext>
          </a:extLst>
        </xdr:cNvPr>
        <xdr:cNvSpPr/>
      </xdr:nvSpPr>
      <xdr:spPr>
        <a:xfrm>
          <a:off x="14820900" y="1352550"/>
          <a:ext cx="2714625" cy="108585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Referens</a:t>
          </a:r>
          <a:r>
            <a:rPr lang="sv-SE" sz="1100" b="1" baseline="0">
              <a:solidFill>
                <a:schemeClr val="dk1"/>
              </a:solidFill>
              <a:effectLst/>
              <a:latin typeface="+mn-lt"/>
              <a:ea typeface="+mn-ea"/>
              <a:cs typeface="+mn-cs"/>
            </a:rPr>
            <a:t> poängsättning</a:t>
          </a:r>
          <a:r>
            <a:rPr lang="sv-SE" sz="1100" b="1">
              <a:solidFill>
                <a:schemeClr val="dk1"/>
              </a:solidFill>
              <a:effectLst/>
              <a:latin typeface="+mn-lt"/>
              <a:ea typeface="+mn-ea"/>
              <a:cs typeface="+mn-cs"/>
            </a:rPr>
            <a:t>. </a:t>
          </a:r>
          <a:r>
            <a:rPr lang="sv-SE" sz="1100" b="0">
              <a:solidFill>
                <a:schemeClr val="dk1"/>
              </a:solidFill>
              <a:effectLst/>
              <a:latin typeface="+mn-lt"/>
              <a:ea typeface="+mn-ea"/>
              <a:cs typeface="+mn-cs"/>
            </a:rPr>
            <a:t>Här sker</a:t>
          </a:r>
          <a:r>
            <a:rPr lang="sv-SE" sz="1100" b="0" baseline="0">
              <a:solidFill>
                <a:schemeClr val="dk1"/>
              </a:solidFill>
              <a:effectLst/>
              <a:latin typeface="+mn-lt"/>
              <a:ea typeface="+mn-ea"/>
              <a:cs typeface="+mn-cs"/>
            </a:rPr>
            <a:t> själva poängsättningen av kriterierna. i kolumn B styrs ifall kriterierna är med i utvärderingen.</a:t>
          </a:r>
          <a:endParaRPr lang="sv-SE" sz="1100" b="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8</xdr:col>
      <xdr:colOff>8299</xdr:colOff>
      <xdr:row>11</xdr:row>
      <xdr:rowOff>123825</xdr:rowOff>
    </xdr:from>
    <xdr:to>
      <xdr:col>17</xdr:col>
      <xdr:colOff>161040</xdr:colOff>
      <xdr:row>23</xdr:row>
      <xdr:rowOff>146237</xdr:rowOff>
    </xdr:to>
    <xdr:graphicFrame macro="">
      <xdr:nvGraphicFramePr>
        <xdr:cNvPr id="10" name="Diagram 9">
          <a:extLst>
            <a:ext uri="{FF2B5EF4-FFF2-40B4-BE49-F238E27FC236}">
              <a16:creationId xmlns:a16="http://schemas.microsoft.com/office/drawing/2014/main" id="{00000000-0008-0000-0A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65180</xdr:colOff>
      <xdr:row>24</xdr:row>
      <xdr:rowOff>43704</xdr:rowOff>
    </xdr:from>
    <xdr:to>
      <xdr:col>17</xdr:col>
      <xdr:colOff>213439</xdr:colOff>
      <xdr:row>36</xdr:row>
      <xdr:rowOff>77419</xdr:rowOff>
    </xdr:to>
    <xdr:graphicFrame macro="">
      <xdr:nvGraphicFramePr>
        <xdr:cNvPr id="11" name="Diagram 10">
          <a:extLst>
            <a:ext uri="{FF2B5EF4-FFF2-40B4-BE49-F238E27FC236}">
              <a16:creationId xmlns:a16="http://schemas.microsoft.com/office/drawing/2014/main" id="{00000000-0008-0000-0A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27081</xdr:colOff>
      <xdr:row>36</xdr:row>
      <xdr:rowOff>174812</xdr:rowOff>
    </xdr:from>
    <xdr:to>
      <xdr:col>17</xdr:col>
      <xdr:colOff>179822</xdr:colOff>
      <xdr:row>49</xdr:row>
      <xdr:rowOff>18027</xdr:rowOff>
    </xdr:to>
    <xdr:graphicFrame macro="">
      <xdr:nvGraphicFramePr>
        <xdr:cNvPr id="12" name="Diagram 11">
          <a:extLst>
            <a:ext uri="{FF2B5EF4-FFF2-40B4-BE49-F238E27FC236}">
              <a16:creationId xmlns:a16="http://schemas.microsoft.com/office/drawing/2014/main" id="{00000000-0008-0000-0A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28761</xdr:colOff>
      <xdr:row>62</xdr:row>
      <xdr:rowOff>133349</xdr:rowOff>
    </xdr:from>
    <xdr:to>
      <xdr:col>17</xdr:col>
      <xdr:colOff>177020</xdr:colOff>
      <xdr:row>74</xdr:row>
      <xdr:rowOff>167065</xdr:rowOff>
    </xdr:to>
    <xdr:graphicFrame macro="">
      <xdr:nvGraphicFramePr>
        <xdr:cNvPr id="14" name="Diagram 13">
          <a:extLst>
            <a:ext uri="{FF2B5EF4-FFF2-40B4-BE49-F238E27FC236}">
              <a16:creationId xmlns:a16="http://schemas.microsoft.com/office/drawing/2014/main" id="{00000000-0008-0000-0A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34925</xdr:colOff>
      <xdr:row>49</xdr:row>
      <xdr:rowOff>148477</xdr:rowOff>
    </xdr:from>
    <xdr:to>
      <xdr:col>17</xdr:col>
      <xdr:colOff>183184</xdr:colOff>
      <xdr:row>61</xdr:row>
      <xdr:rowOff>220293</xdr:rowOff>
    </xdr:to>
    <xdr:graphicFrame macro="">
      <xdr:nvGraphicFramePr>
        <xdr:cNvPr id="9" name="Diagram 8">
          <a:extLst>
            <a:ext uri="{FF2B5EF4-FFF2-40B4-BE49-F238E27FC236}">
              <a16:creationId xmlns:a16="http://schemas.microsoft.com/office/drawing/2014/main" id="{00000000-0008-0000-0A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352425</xdr:colOff>
      <xdr:row>0</xdr:row>
      <xdr:rowOff>114300</xdr:rowOff>
    </xdr:from>
    <xdr:to>
      <xdr:col>24</xdr:col>
      <xdr:colOff>19050</xdr:colOff>
      <xdr:row>5</xdr:row>
      <xdr:rowOff>180975</xdr:rowOff>
    </xdr:to>
    <xdr:sp macro="" textlink="">
      <xdr:nvSpPr>
        <xdr:cNvPr id="8" name="Rektangel: rundade hörn 7">
          <a:extLst>
            <a:ext uri="{FF2B5EF4-FFF2-40B4-BE49-F238E27FC236}">
              <a16:creationId xmlns:a16="http://schemas.microsoft.com/office/drawing/2014/main" id="{00000000-0008-0000-0A00-000008000000}"/>
            </a:ext>
          </a:extLst>
        </xdr:cNvPr>
        <xdr:cNvSpPr/>
      </xdr:nvSpPr>
      <xdr:spPr>
        <a:xfrm>
          <a:off x="14792325" y="114300"/>
          <a:ext cx="2714625" cy="108585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Viktning</a:t>
          </a:r>
          <a:r>
            <a:rPr lang="sv-SE" sz="1100" b="1" baseline="0">
              <a:solidFill>
                <a:schemeClr val="dk1"/>
              </a:solidFill>
              <a:effectLst/>
              <a:latin typeface="+mn-lt"/>
              <a:ea typeface="+mn-ea"/>
              <a:cs typeface="+mn-cs"/>
            </a:rPr>
            <a:t> av kriterier. </a:t>
          </a:r>
          <a:r>
            <a:rPr lang="sv-SE" sz="1100" b="0" baseline="0">
              <a:solidFill>
                <a:schemeClr val="dk1"/>
              </a:solidFill>
              <a:effectLst/>
              <a:latin typeface="+mn-lt"/>
              <a:ea typeface="+mn-ea"/>
              <a:cs typeface="+mn-cs"/>
            </a:rPr>
            <a:t>Här får användaren ange hur viktiga eller relevanta kriterier är. omräkning sker med en procentsats. som en referens visas viktning i nulägesanalys (om identiskt namn)</a:t>
          </a:r>
          <a:endParaRPr lang="sv-SE" sz="1100" b="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13</xdr:col>
      <xdr:colOff>190500</xdr:colOff>
      <xdr:row>0</xdr:row>
      <xdr:rowOff>57149</xdr:rowOff>
    </xdr:from>
    <xdr:to>
      <xdr:col>25</xdr:col>
      <xdr:colOff>75300</xdr:colOff>
      <xdr:row>38</xdr:row>
      <xdr:rowOff>18149</xdr:rowOff>
    </xdr:to>
    <mc:AlternateContent xmlns:mc="http://schemas.openxmlformats.org/markup-compatibility/2006">
      <mc:Choice xmlns:cx1="http://schemas.microsoft.com/office/drawing/2015/9/8/chartex" Requires="cx1">
        <xdr:graphicFrame macro="">
          <xdr:nvGraphicFramePr>
            <xdr:cNvPr id="2" name="Diagram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10753725" y="57149"/>
              <a:ext cx="7200000" cy="7857225"/>
            </a:xfrm>
            <a:prstGeom prst="rect">
              <a:avLst/>
            </a:prstGeom>
            <a:solidFill>
              <a:prstClr val="white"/>
            </a:solidFill>
            <a:ln w="1">
              <a:solidFill>
                <a:prstClr val="green"/>
              </a:solidFill>
            </a:ln>
          </xdr:spPr>
          <xdr:txBody>
            <a:bodyPr vertOverflow="clip" horzOverflow="clip"/>
            <a:lstStyle/>
            <a:p>
              <a:r>
                <a:rPr lang="sv-SE" sz="1100"/>
                <a:t>Det här diagrammet är inte tillgängligt i din version av Excel.
Om du redigerar figuren eller sparar arbetsboken i ett annat filformat bryts diagrammet permanent.</a:t>
              </a:r>
            </a:p>
          </xdr:txBody>
        </xdr:sp>
      </mc:Fallback>
    </mc:AlternateContent>
    <xdr:clientData/>
  </xdr:twoCellAnchor>
  <xdr:twoCellAnchor>
    <xdr:from>
      <xdr:col>0</xdr:col>
      <xdr:colOff>263206</xdr:colOff>
      <xdr:row>0</xdr:row>
      <xdr:rowOff>57149</xdr:rowOff>
    </xdr:from>
    <xdr:to>
      <xdr:col>8</xdr:col>
      <xdr:colOff>66406</xdr:colOff>
      <xdr:row>18</xdr:row>
      <xdr:rowOff>138149</xdr:rowOff>
    </xdr:to>
    <xdr:graphicFrame macro="">
      <xdr:nvGraphicFramePr>
        <xdr:cNvPr id="3" name="Diagram 2">
          <a:extLst>
            <a:ext uri="{FF2B5EF4-FFF2-40B4-BE49-F238E27FC236}">
              <a16:creationId xmlns:a16="http://schemas.microsoft.com/office/drawing/2014/main" id="{00000000-0008-0000-0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272461</xdr:colOff>
      <xdr:row>19</xdr:row>
      <xdr:rowOff>127649</xdr:rowOff>
    </xdr:from>
    <xdr:to>
      <xdr:col>8</xdr:col>
      <xdr:colOff>75661</xdr:colOff>
      <xdr:row>33</xdr:row>
      <xdr:rowOff>141974</xdr:rowOff>
    </xdr:to>
    <xdr:graphicFrame macro="">
      <xdr:nvGraphicFramePr>
        <xdr:cNvPr id="4" name="Diagram 3">
          <a:extLst>
            <a:ext uri="{FF2B5EF4-FFF2-40B4-BE49-F238E27FC236}">
              <a16:creationId xmlns:a16="http://schemas.microsoft.com/office/drawing/2014/main" id="{00000000-0008-0000-0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183563</xdr:colOff>
      <xdr:row>0</xdr:row>
      <xdr:rowOff>44449</xdr:rowOff>
    </xdr:from>
    <xdr:to>
      <xdr:col>12</xdr:col>
      <xdr:colOff>558263</xdr:colOff>
      <xdr:row>18</xdr:row>
      <xdr:rowOff>125449</xdr:rowOff>
    </xdr:to>
    <xdr:graphicFrame macro="">
      <xdr:nvGraphicFramePr>
        <xdr:cNvPr id="5" name="Diagram 4">
          <a:extLst>
            <a:ext uri="{FF2B5EF4-FFF2-40B4-BE49-F238E27FC236}">
              <a16:creationId xmlns:a16="http://schemas.microsoft.com/office/drawing/2014/main" id="{00000000-0008-0000-0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247650</xdr:colOff>
      <xdr:row>28</xdr:row>
      <xdr:rowOff>43702</xdr:rowOff>
    </xdr:from>
    <xdr:to>
      <xdr:col>11</xdr:col>
      <xdr:colOff>352425</xdr:colOff>
      <xdr:row>33</xdr:row>
      <xdr:rowOff>161925</xdr:rowOff>
    </xdr:to>
    <xdr:sp macro="" textlink="">
      <xdr:nvSpPr>
        <xdr:cNvPr id="6" name="Rektangel: rundade hörn 5">
          <a:extLst>
            <a:ext uri="{FF2B5EF4-FFF2-40B4-BE49-F238E27FC236}">
              <a16:creationId xmlns:a16="http://schemas.microsoft.com/office/drawing/2014/main" id="{00000000-0008-0000-0B00-000006000000}"/>
            </a:ext>
          </a:extLst>
        </xdr:cNvPr>
        <xdr:cNvSpPr/>
      </xdr:nvSpPr>
      <xdr:spPr>
        <a:xfrm>
          <a:off x="5124450" y="6034927"/>
          <a:ext cx="3524250" cy="1070723"/>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Viktning</a:t>
          </a:r>
          <a:r>
            <a:rPr lang="sv-SE" sz="1100" b="1" baseline="0">
              <a:solidFill>
                <a:schemeClr val="dk1"/>
              </a:solidFill>
              <a:effectLst/>
              <a:latin typeface="+mn-lt"/>
              <a:ea typeface="+mn-ea"/>
              <a:cs typeface="+mn-cs"/>
            </a:rPr>
            <a:t> av dimensioner. </a:t>
          </a:r>
          <a:r>
            <a:rPr lang="sv-SE" sz="1100" b="0" baseline="0">
              <a:solidFill>
                <a:schemeClr val="dk1"/>
              </a:solidFill>
              <a:effectLst/>
              <a:latin typeface="+mn-lt"/>
              <a:ea typeface="+mn-ea"/>
              <a:cs typeface="+mn-cs"/>
            </a:rPr>
            <a:t>Här får användaren ange hur viktiga eller relevanta dimensioner är. omräkning sker med en procentsats. som en referens visas viktning i nulägesanalys (förutsatt att samma namn används)</a:t>
          </a:r>
          <a:endParaRPr lang="sv-SE" sz="1100" b="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504825</xdr:colOff>
      <xdr:row>1</xdr:row>
      <xdr:rowOff>228601</xdr:rowOff>
    </xdr:from>
    <xdr:to>
      <xdr:col>4</xdr:col>
      <xdr:colOff>1276350</xdr:colOff>
      <xdr:row>2</xdr:row>
      <xdr:rowOff>238126</xdr:rowOff>
    </xdr:to>
    <xdr:sp macro="" textlink="">
      <xdr:nvSpPr>
        <xdr:cNvPr id="2" name="Rektangel 1">
          <a:extLst>
            <a:ext uri="{FF2B5EF4-FFF2-40B4-BE49-F238E27FC236}">
              <a16:creationId xmlns:a16="http://schemas.microsoft.com/office/drawing/2014/main" id="{00000000-0008-0000-0C00-000002000000}"/>
            </a:ext>
          </a:extLst>
        </xdr:cNvPr>
        <xdr:cNvSpPr/>
      </xdr:nvSpPr>
      <xdr:spPr>
        <a:xfrm>
          <a:off x="4086225" y="485776"/>
          <a:ext cx="771525" cy="266700"/>
        </a:xfrm>
        <a:prstGeom prst="rect">
          <a:avLst/>
        </a:prstGeom>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i="1">
              <a:solidFill>
                <a:schemeClr val="accent1"/>
              </a:solidFill>
            </a:rPr>
            <a:t>Länkar</a:t>
          </a:r>
          <a:r>
            <a:rPr lang="sv-SE" sz="1100" i="1" baseline="0">
              <a:solidFill>
                <a:schemeClr val="accent1"/>
              </a:solidFill>
            </a:rPr>
            <a:t>→</a:t>
          </a:r>
          <a:endParaRPr lang="sv-SE" sz="1100" i="1">
            <a:solidFill>
              <a:schemeClr val="accent1"/>
            </a:solidFill>
          </a:endParaRPr>
        </a:p>
      </xdr:txBody>
    </xdr:sp>
    <xdr:clientData/>
  </xdr:twoCellAnchor>
  <xdr:twoCellAnchor>
    <xdr:from>
      <xdr:col>3</xdr:col>
      <xdr:colOff>19050</xdr:colOff>
      <xdr:row>1</xdr:row>
      <xdr:rowOff>85725</xdr:rowOff>
    </xdr:from>
    <xdr:to>
      <xdr:col>3</xdr:col>
      <xdr:colOff>2737037</xdr:colOff>
      <xdr:row>6</xdr:row>
      <xdr:rowOff>42022</xdr:rowOff>
    </xdr:to>
    <xdr:sp macro="" textlink="">
      <xdr:nvSpPr>
        <xdr:cNvPr id="3" name="Rektangel: rundade hörn 2">
          <a:extLst>
            <a:ext uri="{FF2B5EF4-FFF2-40B4-BE49-F238E27FC236}">
              <a16:creationId xmlns:a16="http://schemas.microsoft.com/office/drawing/2014/main" id="{00000000-0008-0000-0C00-000003000000}"/>
            </a:ext>
          </a:extLst>
        </xdr:cNvPr>
        <xdr:cNvSpPr/>
      </xdr:nvSpPr>
      <xdr:spPr>
        <a:xfrm>
          <a:off x="209550" y="342900"/>
          <a:ext cx="2717987" cy="1175497"/>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Finansiell värdering</a:t>
          </a:r>
          <a:r>
            <a:rPr lang="sv-SE" sz="1100" b="1" baseline="0">
              <a:solidFill>
                <a:schemeClr val="dk1"/>
              </a:solidFill>
              <a:effectLst/>
              <a:latin typeface="+mn-lt"/>
              <a:ea typeface="+mn-ea"/>
              <a:cs typeface="+mn-cs"/>
            </a:rPr>
            <a:t>. </a:t>
          </a:r>
          <a:r>
            <a:rPr lang="sv-SE" sz="1100" b="0" baseline="0">
              <a:solidFill>
                <a:schemeClr val="dk1"/>
              </a:solidFill>
              <a:effectLst/>
              <a:latin typeface="+mn-lt"/>
              <a:ea typeface="+mn-ea"/>
              <a:cs typeface="+mn-cs"/>
            </a:rPr>
            <a:t>Här kan man räkna på nyttor och kostnader för åtgärder. Kostnader för att få bort tillskottsvatten vägs mot nyttan att reducera tillskottsvattenmängderna. Åtgärders effekter beräknas på flik A.</a:t>
          </a:r>
          <a:endParaRPr lang="sv-SE" sz="1100" b="0"/>
        </a:p>
      </xdr:txBody>
    </xdr:sp>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742950</xdr:colOff>
          <xdr:row>141</xdr:row>
          <xdr:rowOff>152400</xdr:rowOff>
        </xdr:from>
        <xdr:to>
          <xdr:col>3</xdr:col>
          <xdr:colOff>2095500</xdr:colOff>
          <xdr:row>143</xdr:row>
          <xdr:rowOff>161925</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E00-0000012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sv-SE" sz="1100" b="0" i="0" u="none" strike="noStrike" baseline="0">
                  <a:solidFill>
                    <a:srgbClr val="000000"/>
                  </a:solidFill>
                  <a:latin typeface="Calibri"/>
                  <a:cs typeface="Calibri"/>
                </a:rPr>
                <a:t>Dölj detaljer</a:t>
              </a:r>
            </a:p>
          </xdr:txBody>
        </xdr:sp>
        <xdr:clientData fPrintsWithSheet="0"/>
      </xdr:twoCellAnchor>
    </mc:Choice>
    <mc:Fallback/>
  </mc:AlternateContent>
  <xdr:twoCellAnchor>
    <xdr:from>
      <xdr:col>3</xdr:col>
      <xdr:colOff>2124075</xdr:colOff>
      <xdr:row>26</xdr:row>
      <xdr:rowOff>161925</xdr:rowOff>
    </xdr:from>
    <xdr:to>
      <xdr:col>5</xdr:col>
      <xdr:colOff>1279712</xdr:colOff>
      <xdr:row>31</xdr:row>
      <xdr:rowOff>194422</xdr:rowOff>
    </xdr:to>
    <xdr:sp macro="" textlink="">
      <xdr:nvSpPr>
        <xdr:cNvPr id="3" name="Rektangel: rundade hörn 2">
          <a:extLst>
            <a:ext uri="{FF2B5EF4-FFF2-40B4-BE49-F238E27FC236}">
              <a16:creationId xmlns:a16="http://schemas.microsoft.com/office/drawing/2014/main" id="{00000000-0008-0000-0E00-000003000000}"/>
            </a:ext>
          </a:extLst>
        </xdr:cNvPr>
        <xdr:cNvSpPr/>
      </xdr:nvSpPr>
      <xdr:spPr>
        <a:xfrm>
          <a:off x="2314575" y="4705350"/>
          <a:ext cx="3232337" cy="1175497"/>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Sammanställning</a:t>
          </a:r>
          <a:r>
            <a:rPr lang="sv-SE" sz="1100" b="1" baseline="0">
              <a:solidFill>
                <a:schemeClr val="dk1"/>
              </a:solidFill>
              <a:effectLst/>
              <a:latin typeface="+mn-lt"/>
              <a:ea typeface="+mn-ea"/>
              <a:cs typeface="+mn-cs"/>
            </a:rPr>
            <a:t> av resultat. </a:t>
          </a:r>
          <a:r>
            <a:rPr lang="sv-SE" sz="1100" b="0" baseline="0">
              <a:solidFill>
                <a:schemeClr val="dk1"/>
              </a:solidFill>
              <a:effectLst/>
              <a:latin typeface="+mn-lt"/>
              <a:ea typeface="+mn-ea"/>
              <a:cs typeface="+mn-cs"/>
            </a:rPr>
            <a:t>Egentligen inte mening för granskning utan mer ett mellansteg fram till nästa flik.</a:t>
          </a:r>
          <a:endParaRPr lang="sv-SE" sz="1100" b="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180974</xdr:colOff>
      <xdr:row>15</xdr:row>
      <xdr:rowOff>142875</xdr:rowOff>
    </xdr:from>
    <xdr:to>
      <xdr:col>8</xdr:col>
      <xdr:colOff>561975</xdr:colOff>
      <xdr:row>31</xdr:row>
      <xdr:rowOff>123825</xdr:rowOff>
    </xdr:to>
    <xdr:graphicFrame macro="">
      <xdr:nvGraphicFramePr>
        <xdr:cNvPr id="2" name="Diagram 1">
          <a:extLst>
            <a:ext uri="{FF2B5EF4-FFF2-40B4-BE49-F238E27FC236}">
              <a16:creationId xmlns:a16="http://schemas.microsoft.com/office/drawing/2014/main" id="{00000000-0008-0000-0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76200</xdr:colOff>
      <xdr:row>3</xdr:row>
      <xdr:rowOff>185736</xdr:rowOff>
    </xdr:from>
    <xdr:to>
      <xdr:col>13</xdr:col>
      <xdr:colOff>971550</xdr:colOff>
      <xdr:row>9</xdr:row>
      <xdr:rowOff>130611</xdr:rowOff>
    </xdr:to>
    <xdr:graphicFrame macro="">
      <xdr:nvGraphicFramePr>
        <xdr:cNvPr id="3" name="Diagram 2">
          <a:extLst>
            <a:ext uri="{FF2B5EF4-FFF2-40B4-BE49-F238E27FC236}">
              <a16:creationId xmlns:a16="http://schemas.microsoft.com/office/drawing/2014/main" id="{00000000-0008-0000-0F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76200</xdr:colOff>
      <xdr:row>9</xdr:row>
      <xdr:rowOff>154780</xdr:rowOff>
    </xdr:from>
    <xdr:to>
      <xdr:col>13</xdr:col>
      <xdr:colOff>971550</xdr:colOff>
      <xdr:row>20</xdr:row>
      <xdr:rowOff>99655</xdr:rowOff>
    </xdr:to>
    <xdr:graphicFrame macro="">
      <xdr:nvGraphicFramePr>
        <xdr:cNvPr id="7" name="Diagram 6">
          <a:extLst>
            <a:ext uri="{FF2B5EF4-FFF2-40B4-BE49-F238E27FC236}">
              <a16:creationId xmlns:a16="http://schemas.microsoft.com/office/drawing/2014/main" id="{00000000-0008-0000-0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85725</xdr:colOff>
      <xdr:row>20</xdr:row>
      <xdr:rowOff>123824</xdr:rowOff>
    </xdr:from>
    <xdr:to>
      <xdr:col>13</xdr:col>
      <xdr:colOff>981075</xdr:colOff>
      <xdr:row>31</xdr:row>
      <xdr:rowOff>116324</xdr:rowOff>
    </xdr:to>
    <xdr:graphicFrame macro="">
      <xdr:nvGraphicFramePr>
        <xdr:cNvPr id="8" name="Diagram 7">
          <a:extLst>
            <a:ext uri="{FF2B5EF4-FFF2-40B4-BE49-F238E27FC236}">
              <a16:creationId xmlns:a16="http://schemas.microsoft.com/office/drawing/2014/main" id="{00000000-0008-0000-0F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609600</xdr:colOff>
      <xdr:row>20</xdr:row>
      <xdr:rowOff>142874</xdr:rowOff>
    </xdr:from>
    <xdr:to>
      <xdr:col>11</xdr:col>
      <xdr:colOff>28575</xdr:colOff>
      <xdr:row>31</xdr:row>
      <xdr:rowOff>135374</xdr:rowOff>
    </xdr:to>
    <xdr:graphicFrame macro="">
      <xdr:nvGraphicFramePr>
        <xdr:cNvPr id="9" name="Diagram 8">
          <a:extLst>
            <a:ext uri="{FF2B5EF4-FFF2-40B4-BE49-F238E27FC236}">
              <a16:creationId xmlns:a16="http://schemas.microsoft.com/office/drawing/2014/main" id="{00000000-0008-0000-0F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600075</xdr:colOff>
      <xdr:row>15</xdr:row>
      <xdr:rowOff>133349</xdr:rowOff>
    </xdr:from>
    <xdr:to>
      <xdr:col>11</xdr:col>
      <xdr:colOff>9525</xdr:colOff>
      <xdr:row>20</xdr:row>
      <xdr:rowOff>38100</xdr:rowOff>
    </xdr:to>
    <xdr:sp macro="" textlink="">
      <xdr:nvSpPr>
        <xdr:cNvPr id="10" name="Rektangel: rundade hörn 9">
          <a:extLst>
            <a:ext uri="{FF2B5EF4-FFF2-40B4-BE49-F238E27FC236}">
              <a16:creationId xmlns:a16="http://schemas.microsoft.com/office/drawing/2014/main" id="{00000000-0008-0000-0F00-00000A000000}"/>
            </a:ext>
          </a:extLst>
        </xdr:cNvPr>
        <xdr:cNvSpPr/>
      </xdr:nvSpPr>
      <xdr:spPr>
        <a:xfrm>
          <a:off x="8905875" y="3914774"/>
          <a:ext cx="4343400" cy="857251"/>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Presentation av resultat. </a:t>
          </a:r>
          <a:r>
            <a:rPr lang="sv-SE" sz="1100" b="0">
              <a:solidFill>
                <a:schemeClr val="dk1"/>
              </a:solidFill>
              <a:effectLst/>
              <a:latin typeface="+mn-lt"/>
              <a:ea typeface="+mn-ea"/>
              <a:cs typeface="+mn-cs"/>
            </a:rPr>
            <a:t>Här kan resultatet av värderingen</a:t>
          </a:r>
          <a:r>
            <a:rPr lang="sv-SE" sz="1100" b="0" baseline="0">
              <a:solidFill>
                <a:schemeClr val="dk1"/>
              </a:solidFill>
              <a:effectLst/>
              <a:latin typeface="+mn-lt"/>
              <a:ea typeface="+mn-ea"/>
              <a:cs typeface="+mn-cs"/>
            </a:rPr>
            <a:t> visas på olika sätt. Styr i cell m2 vilken kolumn som ska styra sorteringen.</a:t>
          </a:r>
          <a:endParaRPr lang="sv-SE" sz="1100" b="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12</xdr:col>
      <xdr:colOff>323850</xdr:colOff>
      <xdr:row>1</xdr:row>
      <xdr:rowOff>104775</xdr:rowOff>
    </xdr:from>
    <xdr:to>
      <xdr:col>16</xdr:col>
      <xdr:colOff>603437</xdr:colOff>
      <xdr:row>4</xdr:row>
      <xdr:rowOff>642097</xdr:rowOff>
    </xdr:to>
    <xdr:sp macro="" textlink="">
      <xdr:nvSpPr>
        <xdr:cNvPr id="2" name="Rektangel: rundade hörn 1">
          <a:extLst>
            <a:ext uri="{FF2B5EF4-FFF2-40B4-BE49-F238E27FC236}">
              <a16:creationId xmlns:a16="http://schemas.microsoft.com/office/drawing/2014/main" id="{00000000-0008-0000-1000-000002000000}"/>
            </a:ext>
          </a:extLst>
        </xdr:cNvPr>
        <xdr:cNvSpPr/>
      </xdr:nvSpPr>
      <xdr:spPr>
        <a:xfrm>
          <a:off x="15154275" y="295275"/>
          <a:ext cx="2717987" cy="1175497"/>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Exportblad till vattenbalans. </a:t>
          </a:r>
          <a:r>
            <a:rPr lang="sv-SE" sz="1100" b="0">
              <a:solidFill>
                <a:schemeClr val="dk1"/>
              </a:solidFill>
              <a:effectLst/>
              <a:latin typeface="+mn-lt"/>
              <a:ea typeface="+mn-ea"/>
              <a:cs typeface="+mn-cs"/>
            </a:rPr>
            <a:t>Vattenbalansen kan hämta in åtgärders effekter på</a:t>
          </a:r>
          <a:r>
            <a:rPr lang="sv-SE" sz="1100" b="0" baseline="0">
              <a:solidFill>
                <a:schemeClr val="dk1"/>
              </a:solidFill>
              <a:effectLst/>
              <a:latin typeface="+mn-lt"/>
              <a:ea typeface="+mn-ea"/>
              <a:cs typeface="+mn-cs"/>
            </a:rPr>
            <a:t> scenariobladet.</a:t>
          </a:r>
          <a:endParaRPr lang="sv-SE" sz="1100" b="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22</xdr:col>
      <xdr:colOff>514350</xdr:colOff>
      <xdr:row>0</xdr:row>
      <xdr:rowOff>1</xdr:rowOff>
    </xdr:from>
    <xdr:to>
      <xdr:col>39</xdr:col>
      <xdr:colOff>125952</xdr:colOff>
      <xdr:row>29</xdr:row>
      <xdr:rowOff>86327</xdr:rowOff>
    </xdr:to>
    <xdr:pic>
      <xdr:nvPicPr>
        <xdr:cNvPr id="2" name="Bildobjekt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13925550" y="1"/>
          <a:ext cx="9974802" cy="5610826"/>
        </a:xfrm>
        <a:prstGeom prst="rect">
          <a:avLst/>
        </a:prstGeom>
      </xdr:spPr>
    </xdr:pic>
    <xdr:clientData/>
  </xdr:twoCellAnchor>
  <xdr:twoCellAnchor editAs="oneCell">
    <xdr:from>
      <xdr:col>8</xdr:col>
      <xdr:colOff>57150</xdr:colOff>
      <xdr:row>9</xdr:row>
      <xdr:rowOff>1785</xdr:rowOff>
    </xdr:from>
    <xdr:to>
      <xdr:col>19</xdr:col>
      <xdr:colOff>259302</xdr:colOff>
      <xdr:row>29</xdr:row>
      <xdr:rowOff>77395</xdr:rowOff>
    </xdr:to>
    <xdr:pic>
      <xdr:nvPicPr>
        <xdr:cNvPr id="3" name="Bildobjekt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4933950" y="1716285"/>
          <a:ext cx="6907752" cy="3885610"/>
        </a:xfrm>
        <a:prstGeom prst="rect">
          <a:avLst/>
        </a:prstGeom>
      </xdr:spPr>
    </xdr:pic>
    <xdr:clientData/>
  </xdr:twoCellAnchor>
  <xdr:twoCellAnchor editAs="oneCell">
    <xdr:from>
      <xdr:col>8</xdr:col>
      <xdr:colOff>304800</xdr:colOff>
      <xdr:row>29</xdr:row>
      <xdr:rowOff>161925</xdr:rowOff>
    </xdr:from>
    <xdr:to>
      <xdr:col>27</xdr:col>
      <xdr:colOff>30702</xdr:colOff>
      <xdr:row>63</xdr:row>
      <xdr:rowOff>45845</xdr:rowOff>
    </xdr:to>
    <xdr:pic>
      <xdr:nvPicPr>
        <xdr:cNvPr id="4" name="Bildobjekt 3">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3"/>
        <a:stretch>
          <a:fillRect/>
        </a:stretch>
      </xdr:blipFill>
      <xdr:spPr>
        <a:xfrm>
          <a:off x="5181600" y="5686425"/>
          <a:ext cx="11308302" cy="6360920"/>
        </a:xfrm>
        <a:prstGeom prst="rect">
          <a:avLst/>
        </a:prstGeom>
      </xdr:spPr>
    </xdr:pic>
    <xdr:clientData/>
  </xdr:twoCellAnchor>
  <xdr:twoCellAnchor editAs="oneCell">
    <xdr:from>
      <xdr:col>9</xdr:col>
      <xdr:colOff>76199</xdr:colOff>
      <xdr:row>63</xdr:row>
      <xdr:rowOff>70246</xdr:rowOff>
    </xdr:from>
    <xdr:to>
      <xdr:col>27</xdr:col>
      <xdr:colOff>21176</xdr:colOff>
      <xdr:row>95</xdr:row>
      <xdr:rowOff>115495</xdr:rowOff>
    </xdr:to>
    <xdr:pic>
      <xdr:nvPicPr>
        <xdr:cNvPr id="5" name="Bildobjekt 4">
          <a:extLst>
            <a:ext uri="{FF2B5EF4-FFF2-40B4-BE49-F238E27FC236}">
              <a16:creationId xmlns:a16="http://schemas.microsoft.com/office/drawing/2014/main" id="{00000000-0008-0000-1300-000005000000}"/>
            </a:ext>
          </a:extLst>
        </xdr:cNvPr>
        <xdr:cNvPicPr>
          <a:picLocks noChangeAspect="1"/>
        </xdr:cNvPicPr>
      </xdr:nvPicPr>
      <xdr:blipFill>
        <a:blip xmlns:r="http://schemas.openxmlformats.org/officeDocument/2006/relationships" r:embed="rId4"/>
        <a:stretch>
          <a:fillRect/>
        </a:stretch>
      </xdr:blipFill>
      <xdr:spPr>
        <a:xfrm>
          <a:off x="5562599" y="12071746"/>
          <a:ext cx="10917777" cy="6141249"/>
        </a:xfrm>
        <a:prstGeom prst="rect">
          <a:avLst/>
        </a:prstGeom>
      </xdr:spPr>
    </xdr:pic>
    <xdr:clientData/>
  </xdr:twoCellAnchor>
  <xdr:twoCellAnchor editAs="oneCell">
    <xdr:from>
      <xdr:col>13</xdr:col>
      <xdr:colOff>238125</xdr:colOff>
      <xdr:row>95</xdr:row>
      <xdr:rowOff>185737</xdr:rowOff>
    </xdr:from>
    <xdr:to>
      <xdr:col>32</xdr:col>
      <xdr:colOff>468852</xdr:colOff>
      <xdr:row>130</xdr:row>
      <xdr:rowOff>163121</xdr:rowOff>
    </xdr:to>
    <xdr:pic>
      <xdr:nvPicPr>
        <xdr:cNvPr id="6" name="Bildobjekt 5">
          <a:extLst>
            <a:ext uri="{FF2B5EF4-FFF2-40B4-BE49-F238E27FC236}">
              <a16:creationId xmlns:a16="http://schemas.microsoft.com/office/drawing/2014/main" id="{00000000-0008-0000-1300-000006000000}"/>
            </a:ext>
          </a:extLst>
        </xdr:cNvPr>
        <xdr:cNvPicPr>
          <a:picLocks noChangeAspect="1"/>
        </xdr:cNvPicPr>
      </xdr:nvPicPr>
      <xdr:blipFill>
        <a:blip xmlns:r="http://schemas.openxmlformats.org/officeDocument/2006/relationships" r:embed="rId5"/>
        <a:stretch>
          <a:fillRect/>
        </a:stretch>
      </xdr:blipFill>
      <xdr:spPr>
        <a:xfrm>
          <a:off x="8162925" y="18283237"/>
          <a:ext cx="11813127" cy="664488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528</xdr:colOff>
      <xdr:row>18</xdr:row>
      <xdr:rowOff>297</xdr:rowOff>
    </xdr:to>
    <xdr:pic>
      <xdr:nvPicPr>
        <xdr:cNvPr id="2" name="Bildobjekt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6096528" cy="342929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a.%20Vattenbalans%20ny%20230113_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yrens.se\uppdrag\STH\308056\Arbetsarea\Modell%20=%20Verktyget\Test%20Erikas%20exjobb.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STH\308056\Arbetsarea\Modell%20=%20Verktyget\2022-06-20%20&#8594;%20arbete%20med%20slutver\2.%20Nul&#228;gesanalys%20Tillskottsvatten%202208090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2.%20Nul&#228;gesanalys%20Tillskottsvatten%202301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tveckling"/>
      <sheetName val="Återstående"/>
      <sheetName val="Om"/>
      <sheetName val="Syfte, att göra"/>
      <sheetName val="Instruktion"/>
      <sheetName val="Import"/>
      <sheetName val="Mallinställningar"/>
      <sheetName val="Parameterinställningar"/>
      <sheetName val="Navigationspanel"/>
      <sheetName val="VB 1"/>
      <sheetName val="VB 2"/>
      <sheetName val="VB 3"/>
      <sheetName val="VB 4"/>
      <sheetName val="VB 5"/>
      <sheetName val="VB 6"/>
      <sheetName val="VB 7"/>
      <sheetName val="VB 8"/>
      <sheetName val="VB 9"/>
      <sheetName val="VB 10"/>
      <sheetName val="Trender | Jämförelse"/>
      <sheetName val="Scenario"/>
      <sheetName val="Export"/>
      <sheetName val="Sammanställning verktyg"/>
      <sheetName val="BNA-Analys dygn"/>
      <sheetName val="BNA-Analys timme"/>
      <sheetName val="Skiss"/>
    </sheetNames>
    <sheetDataSet>
      <sheetData sheetId="0"/>
      <sheetData sheetId="1"/>
      <sheetData sheetId="2"/>
      <sheetData sheetId="3"/>
      <sheetData sheetId="4"/>
      <sheetData sheetId="5"/>
      <sheetData sheetId="6">
        <row r="5">
          <cell r="B5" t="str">
            <v>År</v>
          </cell>
        </row>
        <row r="22">
          <cell r="D22" t="str">
            <v>Område/Ort/Organisation</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Import"/>
      <sheetName val="A. Alternativ"/>
      <sheetName val="B. Kriterier"/>
      <sheetName val="C0 Poängskala"/>
      <sheetName val="C1 Poängsättning"/>
      <sheetName val="C2 Poängsättning (ek)"/>
      <sheetName val="D. Viktning"/>
      <sheetName val="E. Resultat"/>
      <sheetName val="7. Export"/>
      <sheetName val="Inställningar"/>
      <sheetName val="Arbblad uppslag"/>
      <sheetName val="Blad13"/>
      <sheetName val="Arbblad1 Kriterier"/>
    </sheetNames>
    <sheetDataSet>
      <sheetData sheetId="0"/>
      <sheetData sheetId="1">
        <row r="21">
          <cell r="B21" t="str">
            <v>a2</v>
          </cell>
          <cell r="C21" t="str">
            <v>a3</v>
          </cell>
          <cell r="D21"/>
          <cell r="E21"/>
          <cell r="F21"/>
        </row>
      </sheetData>
      <sheetData sheetId="2"/>
      <sheetData sheetId="3"/>
      <sheetData sheetId="4"/>
      <sheetData sheetId="5"/>
      <sheetData sheetId="6"/>
      <sheetData sheetId="7">
        <row r="2">
          <cell r="C2" t="str">
            <v>a2</v>
          </cell>
        </row>
      </sheetData>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t en svensk version"/>
      <sheetName val="Återstående"/>
      <sheetName val="Om"/>
      <sheetName val="A. Navigationspanel"/>
      <sheetName val="A. Nav.. (dold för formatering"/>
      <sheetName val="0. Import vattenbalans"/>
      <sheetName val="1. Krav"/>
      <sheetName val="2a. Värdering"/>
      <sheetName val="2b. Beskr. kriterier och poäng"/>
      <sheetName val="3. Förmåga"/>
      <sheetName val="4. Jämförelse med andra"/>
      <sheetName val="5. Känslighetsanalys viktning"/>
      <sheetName val="6. Export"/>
      <sheetName val="→ ta inte med →"/>
      <sheetName val="4. ELII"/>
      <sheetName val="4a. Kostnader FV"/>
      <sheetName val="4b. Eks. fordelning kostn. FV"/>
      <sheetName val="4c. Kostnader tiltak FV"/>
      <sheetName val="6. Konsept forklaringsfaktorer"/>
    </sheetNames>
    <sheetDataSet>
      <sheetData sheetId="0"/>
      <sheetData sheetId="1"/>
      <sheetData sheetId="2"/>
      <sheetData sheetId="3">
        <row r="6">
          <cell r="U6">
            <v>3.4793786444160997</v>
          </cell>
        </row>
        <row r="19">
          <cell r="R19">
            <v>3.6378571428571425</v>
          </cell>
          <cell r="X19">
            <v>2.588888888888889</v>
          </cell>
        </row>
      </sheetData>
      <sheetData sheetId="4"/>
      <sheetData sheetId="5"/>
      <sheetData sheetId="6">
        <row r="28">
          <cell r="J28">
            <v>5</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t en svensk version"/>
      <sheetName val="Återstående"/>
      <sheetName val="Om"/>
      <sheetName val="Import"/>
      <sheetName val="Navigationspanel"/>
      <sheetName val="A. Nav.. (dold för formatering"/>
      <sheetName val="1. Krav"/>
      <sheetName val="2a. Kriterier och poängsättning"/>
      <sheetName val="2b. Värdering"/>
      <sheetName val="3. Förmåga"/>
      <sheetName val="4. Jämförelse med andra"/>
      <sheetName val="5. Känslighetsanalys"/>
      <sheetName val="Export"/>
      <sheetName val="→ ta inte med →"/>
      <sheetName val="4. ELII"/>
      <sheetName val="4a. Kostnader FV"/>
      <sheetName val="4b. Eks. fordelning kostn. FV"/>
      <sheetName val="4c. Kostnader tiltak FV"/>
      <sheetName val="6. Konsept forklaringsfaktorer"/>
    </sheetNames>
    <sheetDataSet>
      <sheetData sheetId="0"/>
      <sheetData sheetId="1"/>
      <sheetData sheetId="2"/>
      <sheetData sheetId="3"/>
      <sheetData sheetId="4">
        <row r="6">
          <cell r="U6">
            <v>3.6723240509354134</v>
          </cell>
        </row>
        <row r="19">
          <cell r="R19">
            <v>3.8531191305547794</v>
          </cell>
          <cell r="X19">
            <v>2.588888888888889</v>
          </cell>
        </row>
      </sheetData>
      <sheetData sheetId="5"/>
      <sheetData sheetId="6">
        <row r="28">
          <cell r="J28">
            <v>5</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persons/person.xml><?xml version="1.0" encoding="utf-8"?>
<personList xmlns="http://schemas.microsoft.com/office/spreadsheetml/2018/threadedcomments" xmlns:x="http://schemas.openxmlformats.org/spreadsheetml/2006/main">
  <person displayName="Mathias von Scherling" id="{B99ED22B-EED6-47A7-BA00-1C2A64F8D3AC}" userId="S::Mathias.vonScherling@tyrens.se::a27e5173-00fd-471f-88a1-c416142a830e" providerId="AD"/>
</personList>
</file>

<file path=xl/theme/theme1.xml><?xml version="1.0" encoding="utf-8"?>
<a:theme xmlns:a="http://schemas.openxmlformats.org/drawingml/2006/main" name="Office-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61" dT="2021-10-05T16:06:54.72" personId="{B99ED22B-EED6-47A7-BA00-1C2A64F8D3AC}" id="{B62502D1-8D37-400B-AF40-5B8919B5F431}">
    <text>procentuell skala från dyrast =10 till billigast =0. 
Formel behöver korrigeras för att vissa kan vara lönsamma och då borde lönsamma alternativ ha positiv poäng</text>
  </threadedComment>
  <threadedComment ref="D62" dT="2022-01-12T20:56:42.39" personId="{B99ED22B-EED6-47A7-BA00-1C2A64F8D3AC}" id="{69A8D67A-EEEB-4C9F-B408-454DFF67DFAB}">
    <text>Hej!
Här kommer lite tankar om global/lokal skala för projektkostnad som jag fick av Lars Rosén:
Vad gäller MCDA så måste man välja lokal eller global skala och inte blanda. Vi har kämpat med detta en del i SCORE-metoden. Ett problem med att blanda är att man då kan införa en omedveten viktning (typiskt att man ger mera vikt åt effekter som mäts på en lokal skala) som kan påverka slutresultatet kraftigt. Det innebär att om man använder globala skalor och ska sätta poäng på ekonomiska effekter så behöver man definiera vad skulle vara en väldigt hög/maximal projektkostnad för ett sånt här projekt (med likartade förutsättningar) rent allmänt (globalt). Ett sätt att tänka kan vara att fråga sig - är en maximal projektkostnad i storleksordningen 1 Mkr, 5 Mkr, 10 Mkr, osv för just den här typen av projekt med de här förutsättningarna. Så måste man göra om man ska vara konsistent.
Ett annat sätt att göra detta är ju att ha ett mera kostnadseffektivitetsangrepp, dvs att man sätter poäng enligt globala skalor för alla effekter förutom projektkostnaden. Man rangordnar sedan alternativen utifrån exempelvis poäng/kostnad för att se vilket alternativ som uppnår högst kvot poäng per investerad krona. Det finna många lurigheter med detta också bl a eftersom man då ger ekonomin väldigt stor vikt i analysen.
MCDA är alltid lurigt är min erfarenhet men också pedagogiskt och lättanvänt (relativt sett) så det är en del att fundera på….men blanda inte lokala och globala skalor i samma analys.
Som jag ser det kan båda alternativen fungera, vad tror du?
/Anna</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hyperlink" Target="mailto:Mathias.vonscherling@tyrens.se" TargetMode="Externa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947BB-9DD3-436B-BC0F-1BFF436E868A}">
  <sheetPr codeName="Blad1"/>
  <dimension ref="A1:AZ33"/>
  <sheetViews>
    <sheetView zoomScaleNormal="100" workbookViewId="0"/>
  </sheetViews>
  <sheetFormatPr defaultColWidth="3.28515625" defaultRowHeight="15" x14ac:dyDescent="0.25"/>
  <sheetData>
    <row r="1" spans="1:52" x14ac:dyDescent="0.25">
      <c r="A1" s="51">
        <v>44503</v>
      </c>
    </row>
    <row r="2" spans="1:52" x14ac:dyDescent="0.25">
      <c r="A2" t="s">
        <v>188</v>
      </c>
    </row>
    <row r="3" spans="1:52" x14ac:dyDescent="0.25">
      <c r="A3" t="s">
        <v>189</v>
      </c>
    </row>
    <row r="4" spans="1:52" x14ac:dyDescent="0.25">
      <c r="B4" t="s">
        <v>191</v>
      </c>
    </row>
    <row r="5" spans="1:52" x14ac:dyDescent="0.25">
      <c r="B5" t="s">
        <v>190</v>
      </c>
    </row>
    <row r="6" spans="1:52" x14ac:dyDescent="0.25">
      <c r="B6" t="s">
        <v>193</v>
      </c>
    </row>
    <row r="7" spans="1:52" x14ac:dyDescent="0.25">
      <c r="B7" t="s">
        <v>192</v>
      </c>
    </row>
    <row r="8" spans="1:52" x14ac:dyDescent="0.25">
      <c r="B8" t="s">
        <v>194</v>
      </c>
    </row>
    <row r="15" spans="1:52" x14ac:dyDescent="0.25">
      <c r="A15" s="1" t="s">
        <v>3</v>
      </c>
      <c r="AV15" s="1" t="s">
        <v>3</v>
      </c>
    </row>
    <row r="16" spans="1:52" x14ac:dyDescent="0.25">
      <c r="A16" t="s">
        <v>0</v>
      </c>
      <c r="AU16">
        <v>-3</v>
      </c>
      <c r="AV16" t="s">
        <v>154</v>
      </c>
      <c r="AY16">
        <v>-10</v>
      </c>
      <c r="AZ16" t="s">
        <v>154</v>
      </c>
    </row>
    <row r="17" spans="1:52" x14ac:dyDescent="0.25">
      <c r="A17" t="s">
        <v>1</v>
      </c>
      <c r="AU17">
        <v>-2</v>
      </c>
      <c r="AV17" t="s">
        <v>155</v>
      </c>
      <c r="AY17">
        <v>0</v>
      </c>
      <c r="AZ17" t="s">
        <v>156</v>
      </c>
    </row>
    <row r="18" spans="1:52" x14ac:dyDescent="0.25">
      <c r="A18" t="s">
        <v>2</v>
      </c>
      <c r="AU18">
        <v>-1</v>
      </c>
      <c r="AV18" t="s">
        <v>160</v>
      </c>
      <c r="AY18">
        <v>10</v>
      </c>
      <c r="AZ18" t="s">
        <v>159</v>
      </c>
    </row>
    <row r="19" spans="1:52" x14ac:dyDescent="0.25">
      <c r="A19" t="s">
        <v>3</v>
      </c>
      <c r="AU19">
        <v>0</v>
      </c>
      <c r="AV19" t="s">
        <v>156</v>
      </c>
      <c r="AY19" s="32" t="s">
        <v>161</v>
      </c>
    </row>
    <row r="20" spans="1:52" x14ac:dyDescent="0.25">
      <c r="A20" t="s">
        <v>4</v>
      </c>
      <c r="AU20">
        <v>1</v>
      </c>
      <c r="AV20" t="s">
        <v>157</v>
      </c>
      <c r="AY20" s="32" t="s">
        <v>162</v>
      </c>
    </row>
    <row r="21" spans="1:52" x14ac:dyDescent="0.25">
      <c r="AU21">
        <v>2</v>
      </c>
      <c r="AV21" t="s">
        <v>158</v>
      </c>
    </row>
    <row r="22" spans="1:52" x14ac:dyDescent="0.25">
      <c r="AU22">
        <v>3</v>
      </c>
      <c r="AV22" t="s">
        <v>159</v>
      </c>
    </row>
    <row r="26" spans="1:52" x14ac:dyDescent="0.25">
      <c r="A26" t="s">
        <v>187</v>
      </c>
      <c r="B26" s="1" t="s">
        <v>186</v>
      </c>
      <c r="C26" s="1" t="s">
        <v>185</v>
      </c>
    </row>
    <row r="27" spans="1:52" x14ac:dyDescent="0.25">
      <c r="B27" t="s">
        <v>184</v>
      </c>
    </row>
    <row r="28" spans="1:52" x14ac:dyDescent="0.25">
      <c r="B28" t="s">
        <v>183</v>
      </c>
    </row>
    <row r="29" spans="1:52" x14ac:dyDescent="0.25">
      <c r="B29" t="s">
        <v>182</v>
      </c>
      <c r="C29" t="s">
        <v>181</v>
      </c>
    </row>
    <row r="30" spans="1:52" x14ac:dyDescent="0.25">
      <c r="B30" t="s">
        <v>180</v>
      </c>
      <c r="C30" t="s">
        <v>179</v>
      </c>
    </row>
    <row r="31" spans="1:52" x14ac:dyDescent="0.25">
      <c r="B31" t="s">
        <v>3</v>
      </c>
      <c r="C31" t="s">
        <v>178</v>
      </c>
      <c r="D31" t="s">
        <v>177</v>
      </c>
    </row>
    <row r="32" spans="1:52" x14ac:dyDescent="0.25">
      <c r="A32" s="50">
        <v>0.5</v>
      </c>
      <c r="B32" t="s">
        <v>176</v>
      </c>
      <c r="C32" t="s">
        <v>175</v>
      </c>
    </row>
    <row r="33" spans="2:2" x14ac:dyDescent="0.25">
      <c r="B33" t="s">
        <v>174</v>
      </c>
    </row>
  </sheetData>
  <sheetProtection sheet="1" objects="1" scenarios="1" sort="0" autoFilter="0"/>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CD2D2-33C4-4503-BD2E-0D13372CC615}">
  <sheetPr codeName="Blad2"/>
  <dimension ref="A1:L8"/>
  <sheetViews>
    <sheetView zoomScaleNormal="100" workbookViewId="0"/>
  </sheetViews>
  <sheetFormatPr defaultRowHeight="15" x14ac:dyDescent="0.25"/>
  <sheetData>
    <row r="1" spans="1:12" x14ac:dyDescent="0.25">
      <c r="H1" s="1" t="s">
        <v>3</v>
      </c>
    </row>
    <row r="2" spans="1:12" x14ac:dyDescent="0.25">
      <c r="A2" t="s">
        <v>0</v>
      </c>
      <c r="G2">
        <v>-3</v>
      </c>
      <c r="H2" t="s">
        <v>154</v>
      </c>
      <c r="K2">
        <v>-10</v>
      </c>
      <c r="L2" t="s">
        <v>154</v>
      </c>
    </row>
    <row r="3" spans="1:12" x14ac:dyDescent="0.25">
      <c r="A3" t="s">
        <v>1</v>
      </c>
      <c r="G3">
        <v>-2</v>
      </c>
      <c r="H3" t="s">
        <v>155</v>
      </c>
      <c r="K3">
        <v>0</v>
      </c>
      <c r="L3" t="s">
        <v>156</v>
      </c>
    </row>
    <row r="4" spans="1:12" x14ac:dyDescent="0.25">
      <c r="A4" t="s">
        <v>2</v>
      </c>
      <c r="G4">
        <v>-1</v>
      </c>
      <c r="H4" t="s">
        <v>160</v>
      </c>
      <c r="K4">
        <v>10</v>
      </c>
      <c r="L4" t="s">
        <v>159</v>
      </c>
    </row>
    <row r="5" spans="1:12" x14ac:dyDescent="0.25">
      <c r="A5" t="s">
        <v>3</v>
      </c>
      <c r="G5">
        <v>0</v>
      </c>
      <c r="H5" t="s">
        <v>156</v>
      </c>
      <c r="K5" s="32" t="s">
        <v>161</v>
      </c>
    </row>
    <row r="6" spans="1:12" x14ac:dyDescent="0.25">
      <c r="A6" t="s">
        <v>4</v>
      </c>
      <c r="G6">
        <v>1</v>
      </c>
      <c r="H6" t="s">
        <v>157</v>
      </c>
      <c r="K6" s="32" t="s">
        <v>162</v>
      </c>
    </row>
    <row r="7" spans="1:12" x14ac:dyDescent="0.25">
      <c r="G7">
        <v>2</v>
      </c>
      <c r="H7" t="s">
        <v>158</v>
      </c>
    </row>
    <row r="8" spans="1:12" x14ac:dyDescent="0.25">
      <c r="G8">
        <v>3</v>
      </c>
      <c r="H8" t="s">
        <v>159</v>
      </c>
    </row>
  </sheetData>
  <sheetProtection sheet="1" objects="1" scenarios="1" sort="0" autoFilter="0"/>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C150C-3ED5-4EBB-90A2-27C6CC41554A}">
  <sheetPr codeName="Blad22"/>
  <dimension ref="A1:E17"/>
  <sheetViews>
    <sheetView zoomScaleNormal="100" workbookViewId="0"/>
  </sheetViews>
  <sheetFormatPr defaultRowHeight="15" x14ac:dyDescent="0.25"/>
  <cols>
    <col min="1" max="1" width="16.5703125" style="15" bestFit="1" customWidth="1"/>
    <col min="2" max="2" width="29.28515625" style="15" bestFit="1" customWidth="1"/>
    <col min="3" max="3" width="9.28515625" style="15" customWidth="1"/>
    <col min="4" max="4" width="80.7109375" style="15" customWidth="1"/>
    <col min="5" max="5" width="35.5703125" style="15" customWidth="1"/>
    <col min="6" max="16384" width="9.140625" style="15"/>
  </cols>
  <sheetData>
    <row r="1" spans="1:5" s="363" customFormat="1" x14ac:dyDescent="0.25">
      <c r="A1" s="363" t="s">
        <v>542</v>
      </c>
      <c r="B1" s="363" t="s">
        <v>508</v>
      </c>
      <c r="C1" s="363" t="s">
        <v>187</v>
      </c>
      <c r="D1" s="363" t="s">
        <v>185</v>
      </c>
      <c r="E1" s="363" t="s">
        <v>509</v>
      </c>
    </row>
    <row r="2" spans="1:5" x14ac:dyDescent="0.25">
      <c r="B2" s="15" t="s">
        <v>510</v>
      </c>
      <c r="D2" s="15" t="s">
        <v>533</v>
      </c>
    </row>
    <row r="3" spans="1:5" x14ac:dyDescent="0.25">
      <c r="D3" s="15" t="s">
        <v>538</v>
      </c>
    </row>
    <row r="4" spans="1:5" x14ac:dyDescent="0.25">
      <c r="B4" s="15" t="s">
        <v>552</v>
      </c>
      <c r="D4" s="15" t="s">
        <v>514</v>
      </c>
    </row>
    <row r="5" spans="1:5" x14ac:dyDescent="0.25">
      <c r="A5" s="15" t="s">
        <v>511</v>
      </c>
      <c r="B5" s="15" t="s">
        <v>511</v>
      </c>
      <c r="D5" s="15" t="s">
        <v>514</v>
      </c>
    </row>
    <row r="6" spans="1:5" x14ac:dyDescent="0.25">
      <c r="A6" s="15" t="str">
        <f>B6</f>
        <v>0. Import</v>
      </c>
      <c r="B6" s="15" t="s">
        <v>481</v>
      </c>
      <c r="C6" s="15" t="s">
        <v>513</v>
      </c>
      <c r="D6" s="15" t="s">
        <v>527</v>
      </c>
      <c r="E6" s="15" t="s">
        <v>517</v>
      </c>
    </row>
    <row r="7" spans="1:5" x14ac:dyDescent="0.25">
      <c r="A7" s="15" t="str">
        <f>B7</f>
        <v>Navigationspanel</v>
      </c>
      <c r="B7" s="15" t="s">
        <v>515</v>
      </c>
      <c r="C7" s="15" t="s">
        <v>512</v>
      </c>
      <c r="D7" s="15" t="s">
        <v>529</v>
      </c>
      <c r="E7" s="15" t="s">
        <v>516</v>
      </c>
    </row>
    <row r="8" spans="1:5" ht="30" x14ac:dyDescent="0.25">
      <c r="A8" s="15" t="s">
        <v>543</v>
      </c>
      <c r="B8" s="15" t="s">
        <v>479</v>
      </c>
      <c r="C8" s="15" t="s">
        <v>513</v>
      </c>
      <c r="D8" s="15" t="s">
        <v>532</v>
      </c>
    </row>
    <row r="9" spans="1:5" x14ac:dyDescent="0.25">
      <c r="A9" s="15" t="s">
        <v>544</v>
      </c>
      <c r="B9" s="15" t="s">
        <v>480</v>
      </c>
      <c r="C9" s="15" t="s">
        <v>512</v>
      </c>
    </row>
    <row r="10" spans="1:5" ht="30" x14ac:dyDescent="0.25">
      <c r="A10" s="15" t="s">
        <v>545</v>
      </c>
      <c r="B10" s="15" t="s">
        <v>518</v>
      </c>
      <c r="C10" s="15" t="s">
        <v>512</v>
      </c>
      <c r="D10" s="15" t="s">
        <v>534</v>
      </c>
    </row>
    <row r="11" spans="1:5" x14ac:dyDescent="0.25">
      <c r="A11" s="15" t="s">
        <v>546</v>
      </c>
      <c r="B11" s="15" t="s">
        <v>519</v>
      </c>
      <c r="C11" s="15" t="s">
        <v>512</v>
      </c>
      <c r="D11" s="15" t="s">
        <v>535</v>
      </c>
    </row>
    <row r="12" spans="1:5" ht="30" x14ac:dyDescent="0.25">
      <c r="A12" s="15" t="s">
        <v>547</v>
      </c>
      <c r="B12" s="15" t="s">
        <v>520</v>
      </c>
      <c r="C12" s="15" t="s">
        <v>512</v>
      </c>
      <c r="E12" s="363" t="s">
        <v>536</v>
      </c>
    </row>
    <row r="13" spans="1:5" ht="30" x14ac:dyDescent="0.25">
      <c r="A13" s="15" t="s">
        <v>548</v>
      </c>
      <c r="B13" s="15" t="s">
        <v>521</v>
      </c>
      <c r="C13" s="15" t="s">
        <v>512</v>
      </c>
      <c r="E13" s="15" t="s">
        <v>537</v>
      </c>
    </row>
    <row r="14" spans="1:5" ht="30" x14ac:dyDescent="0.25">
      <c r="A14" s="15" t="s">
        <v>549</v>
      </c>
      <c r="B14" s="15" t="s">
        <v>522</v>
      </c>
      <c r="C14" s="15" t="s">
        <v>513</v>
      </c>
      <c r="D14" s="15" t="s">
        <v>539</v>
      </c>
    </row>
    <row r="15" spans="1:5" x14ac:dyDescent="0.25">
      <c r="A15" s="15" t="s">
        <v>550</v>
      </c>
      <c r="B15" s="15" t="s">
        <v>523</v>
      </c>
      <c r="C15" s="15" t="s">
        <v>512</v>
      </c>
      <c r="D15" s="15" t="s">
        <v>540</v>
      </c>
    </row>
    <row r="16" spans="1:5" ht="30" x14ac:dyDescent="0.25">
      <c r="A16" s="15" t="s">
        <v>551</v>
      </c>
      <c r="B16" s="15" t="s">
        <v>524</v>
      </c>
      <c r="C16" s="15" t="s">
        <v>513</v>
      </c>
      <c r="D16" s="15" t="s">
        <v>541</v>
      </c>
    </row>
    <row r="17" spans="1:5" x14ac:dyDescent="0.25">
      <c r="A17" s="15" t="str">
        <f>B17</f>
        <v>7. Export</v>
      </c>
      <c r="B17" s="15" t="s">
        <v>525</v>
      </c>
      <c r="C17" s="15" t="s">
        <v>513</v>
      </c>
      <c r="D17" s="15" t="s">
        <v>528</v>
      </c>
      <c r="E17" s="15" t="s">
        <v>526</v>
      </c>
    </row>
  </sheetData>
  <sheetProtection sheet="1" objects="1" scenarios="1" sort="0" autoFilter="0"/>
  <dataValidations count="1">
    <dataValidation type="list" allowBlank="1" showInputMessage="1" showErrorMessage="1" sqref="C1:C1048576" xr:uid="{963CC8B5-D095-408D-9255-E141BA1F0E60}">
      <formula1>"Klar,ok,nästan,ofärdig"</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5496C-9836-4EF7-9850-0682CD5B41E5}">
  <sheetPr codeName="Blad24"/>
  <dimension ref="A1:C10"/>
  <sheetViews>
    <sheetView zoomScaleNormal="100" workbookViewId="0"/>
  </sheetViews>
  <sheetFormatPr defaultRowHeight="15" x14ac:dyDescent="0.25"/>
  <cols>
    <col min="1" max="1" width="2.85546875" customWidth="1"/>
    <col min="2" max="2" width="10.42578125" bestFit="1" customWidth="1"/>
    <col min="3" max="3" width="53.28515625" bestFit="1" customWidth="1"/>
  </cols>
  <sheetData>
    <row r="1" spans="1:3" x14ac:dyDescent="0.25">
      <c r="A1" s="351" t="s">
        <v>562</v>
      </c>
    </row>
    <row r="2" spans="1:3" x14ac:dyDescent="0.25">
      <c r="B2" s="373" t="s">
        <v>511</v>
      </c>
    </row>
    <row r="3" spans="1:3" x14ac:dyDescent="0.25">
      <c r="B3" t="s">
        <v>563</v>
      </c>
      <c r="C3" t="s">
        <v>564</v>
      </c>
    </row>
    <row r="4" spans="1:3" x14ac:dyDescent="0.25">
      <c r="B4" t="s">
        <v>565</v>
      </c>
      <c r="C4" t="s">
        <v>566</v>
      </c>
    </row>
    <row r="5" spans="1:3" x14ac:dyDescent="0.25">
      <c r="B5" t="s">
        <v>567</v>
      </c>
      <c r="C5" s="111" t="s">
        <v>568</v>
      </c>
    </row>
    <row r="6" spans="1:3" x14ac:dyDescent="0.25">
      <c r="B6" t="s">
        <v>399</v>
      </c>
      <c r="C6" t="s">
        <v>569</v>
      </c>
    </row>
    <row r="7" spans="1:3" x14ac:dyDescent="0.25">
      <c r="B7" t="s">
        <v>570</v>
      </c>
      <c r="C7" s="374">
        <v>44948</v>
      </c>
    </row>
    <row r="9" spans="1:3" x14ac:dyDescent="0.25">
      <c r="B9" t="s">
        <v>571</v>
      </c>
    </row>
    <row r="10" spans="1:3" x14ac:dyDescent="0.25">
      <c r="B10" t="s">
        <v>572</v>
      </c>
    </row>
  </sheetData>
  <sheetProtection sort="0" autoFilter="0"/>
  <hyperlinks>
    <hyperlink ref="A1" location="Navigationspanel!A1" display="→" xr:uid="{54108889-831D-4F23-ACDF-7EF76A926BC8}"/>
    <hyperlink ref="C5" r:id="rId1" xr:uid="{EE9EAFF4-16E0-4578-90E8-5E8CCAFF9FB2}"/>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636377-97DA-426C-9D60-D39E829A6C3F}">
  <sheetPr codeName="Blad3"/>
  <dimension ref="A1:J72"/>
  <sheetViews>
    <sheetView zoomScaleNormal="100" workbookViewId="0">
      <selection activeCell="G3" sqref="G3:I72"/>
    </sheetView>
  </sheetViews>
  <sheetFormatPr defaultRowHeight="15" x14ac:dyDescent="0.25"/>
  <cols>
    <col min="1" max="1" width="2.85546875" customWidth="1"/>
    <col min="2" max="2" width="56.85546875" customWidth="1"/>
    <col min="3" max="3" width="24.42578125" bestFit="1" customWidth="1"/>
    <col min="4" max="4" width="10.28515625" bestFit="1" customWidth="1"/>
    <col min="7" max="7" width="57" bestFit="1" customWidth="1"/>
    <col min="8" max="8" width="44" bestFit="1" customWidth="1"/>
    <col min="9" max="9" width="10.5703125" bestFit="1" customWidth="1"/>
    <col min="10" max="10" width="5.5703125" bestFit="1" customWidth="1"/>
    <col min="13" max="13" width="16.42578125" bestFit="1" customWidth="1"/>
  </cols>
  <sheetData>
    <row r="1" spans="1:10" ht="20.25" x14ac:dyDescent="0.3">
      <c r="A1" s="376" t="s">
        <v>501</v>
      </c>
      <c r="B1" s="154" t="s">
        <v>560</v>
      </c>
      <c r="E1" s="1" t="s">
        <v>581</v>
      </c>
      <c r="J1" s="1" t="s">
        <v>581</v>
      </c>
    </row>
    <row r="2" spans="1:10" x14ac:dyDescent="0.25">
      <c r="B2" s="396" t="s">
        <v>561</v>
      </c>
      <c r="C2" s="390"/>
      <c r="D2" s="398"/>
      <c r="G2" s="396" t="s">
        <v>559</v>
      </c>
      <c r="H2" s="390"/>
      <c r="I2" s="391"/>
    </row>
    <row r="3" spans="1:10" x14ac:dyDescent="0.25">
      <c r="B3" s="389"/>
      <c r="C3" s="390"/>
      <c r="D3" s="398"/>
      <c r="E3" t="s">
        <v>479</v>
      </c>
      <c r="G3" s="389"/>
      <c r="H3" s="392"/>
      <c r="I3" s="391"/>
    </row>
    <row r="4" spans="1:10" x14ac:dyDescent="0.25">
      <c r="B4" s="389"/>
      <c r="C4" s="390"/>
      <c r="D4" s="398"/>
      <c r="E4" t="s">
        <v>479</v>
      </c>
      <c r="G4" s="389"/>
      <c r="H4" s="392"/>
      <c r="I4" s="391"/>
    </row>
    <row r="5" spans="1:10" x14ac:dyDescent="0.25">
      <c r="B5" s="389"/>
      <c r="C5" s="390"/>
      <c r="D5" s="398"/>
      <c r="E5" t="s">
        <v>479</v>
      </c>
      <c r="G5" s="389"/>
      <c r="H5" s="392"/>
      <c r="I5" s="391"/>
    </row>
    <row r="6" spans="1:10" x14ac:dyDescent="0.25">
      <c r="B6" s="389"/>
      <c r="C6" s="390"/>
      <c r="D6" s="398"/>
      <c r="G6" s="389"/>
      <c r="H6" s="392"/>
      <c r="I6" s="391"/>
    </row>
    <row r="7" spans="1:10" x14ac:dyDescent="0.25">
      <c r="B7" s="397"/>
      <c r="C7" s="390"/>
      <c r="D7" s="398"/>
      <c r="G7" s="389"/>
      <c r="H7" s="390"/>
      <c r="I7" s="391"/>
    </row>
    <row r="8" spans="1:10" x14ac:dyDescent="0.25">
      <c r="B8" s="389"/>
      <c r="C8" s="390"/>
      <c r="D8" s="399"/>
      <c r="G8" s="397"/>
      <c r="H8" s="390"/>
      <c r="I8" s="391"/>
    </row>
    <row r="9" spans="1:10" x14ac:dyDescent="0.25">
      <c r="B9" s="389"/>
      <c r="C9" s="390"/>
      <c r="D9" s="399"/>
      <c r="G9" s="389"/>
      <c r="H9" s="393"/>
      <c r="I9" s="391"/>
    </row>
    <row r="10" spans="1:10" x14ac:dyDescent="0.25">
      <c r="B10" s="389"/>
      <c r="C10" s="390"/>
      <c r="D10" s="399"/>
      <c r="E10" t="s">
        <v>479</v>
      </c>
      <c r="G10" s="389"/>
      <c r="H10" s="393"/>
      <c r="I10" s="391"/>
    </row>
    <row r="11" spans="1:10" x14ac:dyDescent="0.25">
      <c r="B11" s="397"/>
      <c r="C11" s="390"/>
      <c r="D11" s="398"/>
      <c r="G11" s="389"/>
      <c r="H11" s="393"/>
      <c r="I11" s="391"/>
    </row>
    <row r="12" spans="1:10" x14ac:dyDescent="0.25">
      <c r="B12" s="389"/>
      <c r="C12" s="390"/>
      <c r="D12" s="399"/>
      <c r="E12" t="s">
        <v>479</v>
      </c>
      <c r="G12" s="389"/>
      <c r="H12" s="393"/>
      <c r="I12" s="391"/>
    </row>
    <row r="13" spans="1:10" x14ac:dyDescent="0.25">
      <c r="B13" s="389"/>
      <c r="C13" s="390"/>
      <c r="D13" s="399"/>
      <c r="E13" t="s">
        <v>479</v>
      </c>
      <c r="G13" s="389"/>
      <c r="H13" s="393"/>
      <c r="I13" s="391"/>
    </row>
    <row r="14" spans="1:10" x14ac:dyDescent="0.25">
      <c r="B14" s="389"/>
      <c r="C14" s="390"/>
      <c r="D14" s="399"/>
      <c r="E14" t="s">
        <v>479</v>
      </c>
      <c r="G14" s="389"/>
      <c r="H14" s="390"/>
      <c r="I14" s="391"/>
    </row>
    <row r="15" spans="1:10" x14ac:dyDescent="0.25">
      <c r="B15" s="389"/>
      <c r="C15" s="390"/>
      <c r="D15" s="400"/>
      <c r="G15" s="397"/>
      <c r="H15" s="390"/>
      <c r="I15" s="391"/>
    </row>
    <row r="16" spans="1:10" x14ac:dyDescent="0.25">
      <c r="B16" s="389"/>
      <c r="C16" s="390"/>
      <c r="D16" s="398"/>
      <c r="G16" s="389"/>
      <c r="H16" s="394"/>
      <c r="I16" s="395"/>
      <c r="J16" t="s">
        <v>531</v>
      </c>
    </row>
    <row r="17" spans="2:10" x14ac:dyDescent="0.25">
      <c r="B17" s="389"/>
      <c r="C17" s="390"/>
      <c r="D17" s="399"/>
      <c r="G17" s="389"/>
      <c r="H17" s="394"/>
      <c r="I17" s="395"/>
      <c r="J17" t="s">
        <v>531</v>
      </c>
    </row>
    <row r="18" spans="2:10" x14ac:dyDescent="0.25">
      <c r="B18" s="389"/>
      <c r="C18" s="390"/>
      <c r="D18" s="399"/>
      <c r="G18" s="389"/>
      <c r="H18" s="394"/>
      <c r="I18" s="395"/>
      <c r="J18" t="s">
        <v>531</v>
      </c>
    </row>
    <row r="19" spans="2:10" x14ac:dyDescent="0.25">
      <c r="B19" s="389"/>
      <c r="C19" s="390"/>
      <c r="D19" s="399"/>
      <c r="G19" s="389"/>
      <c r="H19" s="394"/>
      <c r="I19" s="395"/>
      <c r="J19" t="s">
        <v>531</v>
      </c>
    </row>
    <row r="20" spans="2:10" x14ac:dyDescent="0.25">
      <c r="B20" s="389"/>
      <c r="C20" s="390"/>
      <c r="D20" s="398"/>
      <c r="G20" s="389"/>
      <c r="H20" s="394"/>
      <c r="I20" s="395"/>
      <c r="J20" t="s">
        <v>531</v>
      </c>
    </row>
    <row r="21" spans="2:10" x14ac:dyDescent="0.25">
      <c r="B21" s="389"/>
      <c r="C21" s="390"/>
      <c r="D21" s="398"/>
      <c r="G21" s="389"/>
      <c r="H21" s="394"/>
      <c r="I21" s="395"/>
    </row>
    <row r="22" spans="2:10" x14ac:dyDescent="0.25">
      <c r="B22" s="389"/>
      <c r="C22" s="390"/>
      <c r="D22" s="398"/>
      <c r="G22" s="397"/>
      <c r="H22" s="390"/>
      <c r="I22" s="391"/>
    </row>
    <row r="23" spans="2:10" x14ac:dyDescent="0.25">
      <c r="B23" s="389"/>
      <c r="C23" s="390"/>
      <c r="D23" s="398"/>
      <c r="G23" s="389"/>
      <c r="H23" s="394"/>
      <c r="I23" s="395"/>
      <c r="J23" t="s">
        <v>530</v>
      </c>
    </row>
    <row r="24" spans="2:10" x14ac:dyDescent="0.25">
      <c r="B24" s="397"/>
      <c r="C24" s="390"/>
      <c r="D24" s="398"/>
      <c r="G24" s="389"/>
      <c r="H24" s="394"/>
      <c r="I24" s="395"/>
      <c r="J24" t="s">
        <v>530</v>
      </c>
    </row>
    <row r="25" spans="2:10" x14ac:dyDescent="0.25">
      <c r="B25" s="389"/>
      <c r="C25" s="390"/>
      <c r="D25" s="401"/>
      <c r="G25" s="389"/>
      <c r="H25" s="394"/>
      <c r="I25" s="395"/>
      <c r="J25" t="s">
        <v>530</v>
      </c>
    </row>
    <row r="26" spans="2:10" x14ac:dyDescent="0.25">
      <c r="B26" s="389"/>
      <c r="C26" s="390"/>
      <c r="D26" s="401"/>
      <c r="G26" s="389"/>
      <c r="H26" s="394"/>
      <c r="I26" s="395"/>
      <c r="J26" t="s">
        <v>530</v>
      </c>
    </row>
    <row r="27" spans="2:10" x14ac:dyDescent="0.25">
      <c r="B27" s="389"/>
      <c r="C27" s="390"/>
      <c r="D27" s="402"/>
      <c r="G27" s="389"/>
      <c r="H27" s="394"/>
      <c r="I27" s="395"/>
      <c r="J27" t="s">
        <v>530</v>
      </c>
    </row>
    <row r="28" spans="2:10" x14ac:dyDescent="0.25">
      <c r="B28" s="389"/>
      <c r="C28" s="390"/>
      <c r="D28" s="402"/>
      <c r="G28" s="389"/>
      <c r="H28" s="394"/>
      <c r="I28" s="395"/>
      <c r="J28" t="s">
        <v>530</v>
      </c>
    </row>
    <row r="29" spans="2:10" x14ac:dyDescent="0.25">
      <c r="B29" s="389"/>
      <c r="C29" s="390"/>
      <c r="D29" s="402"/>
      <c r="G29" s="389"/>
      <c r="H29" s="394"/>
      <c r="I29" s="395"/>
      <c r="J29" t="s">
        <v>530</v>
      </c>
    </row>
    <row r="30" spans="2:10" x14ac:dyDescent="0.25">
      <c r="B30" s="389"/>
      <c r="C30" s="390"/>
      <c r="D30" s="403"/>
      <c r="G30" s="389"/>
      <c r="H30" s="394"/>
      <c r="I30" s="395"/>
      <c r="J30" t="s">
        <v>530</v>
      </c>
    </row>
    <row r="31" spans="2:10" x14ac:dyDescent="0.25">
      <c r="B31" s="397"/>
      <c r="C31" s="390"/>
      <c r="D31" s="398"/>
      <c r="G31" s="389"/>
      <c r="H31" s="394"/>
      <c r="I31" s="395"/>
      <c r="J31" t="s">
        <v>530</v>
      </c>
    </row>
    <row r="32" spans="2:10" x14ac:dyDescent="0.25">
      <c r="B32" s="389"/>
      <c r="C32" s="390"/>
      <c r="D32" s="402"/>
      <c r="G32" s="389"/>
      <c r="H32" s="394"/>
      <c r="I32" s="395"/>
      <c r="J32" t="s">
        <v>530</v>
      </c>
    </row>
    <row r="33" spans="2:10" x14ac:dyDescent="0.25">
      <c r="B33" s="389"/>
      <c r="C33" s="390"/>
      <c r="D33" s="399"/>
      <c r="G33" s="389"/>
      <c r="H33" s="394"/>
      <c r="I33" s="395"/>
      <c r="J33" t="s">
        <v>530</v>
      </c>
    </row>
    <row r="34" spans="2:10" x14ac:dyDescent="0.25">
      <c r="B34" s="389"/>
      <c r="C34" s="390"/>
      <c r="D34" s="399"/>
      <c r="G34" s="389"/>
      <c r="H34" s="394"/>
      <c r="I34" s="395"/>
      <c r="J34" t="s">
        <v>530</v>
      </c>
    </row>
    <row r="35" spans="2:10" x14ac:dyDescent="0.25">
      <c r="B35" s="389"/>
      <c r="C35" s="390"/>
      <c r="D35" s="399"/>
      <c r="G35" s="389"/>
      <c r="H35" s="394"/>
      <c r="I35" s="395"/>
      <c r="J35" t="s">
        <v>530</v>
      </c>
    </row>
    <row r="36" spans="2:10" x14ac:dyDescent="0.25">
      <c r="G36" s="389"/>
      <c r="H36" s="394"/>
      <c r="I36" s="395"/>
      <c r="J36" t="s">
        <v>530</v>
      </c>
    </row>
    <row r="37" spans="2:10" x14ac:dyDescent="0.25">
      <c r="G37" s="389"/>
      <c r="H37" s="394"/>
      <c r="I37" s="395"/>
      <c r="J37" t="s">
        <v>530</v>
      </c>
    </row>
    <row r="38" spans="2:10" x14ac:dyDescent="0.25">
      <c r="G38" s="389"/>
      <c r="H38" s="394"/>
      <c r="I38" s="395"/>
      <c r="J38" t="s">
        <v>530</v>
      </c>
    </row>
    <row r="39" spans="2:10" x14ac:dyDescent="0.25">
      <c r="G39" s="389"/>
      <c r="H39" s="394"/>
      <c r="I39" s="395"/>
      <c r="J39" t="s">
        <v>530</v>
      </c>
    </row>
    <row r="40" spans="2:10" x14ac:dyDescent="0.25">
      <c r="G40" s="389"/>
      <c r="H40" s="394"/>
      <c r="I40" s="395"/>
      <c r="J40" t="s">
        <v>530</v>
      </c>
    </row>
    <row r="41" spans="2:10" x14ac:dyDescent="0.25">
      <c r="G41" s="389"/>
      <c r="H41" s="394"/>
      <c r="I41" s="395"/>
      <c r="J41" t="s">
        <v>530</v>
      </c>
    </row>
    <row r="42" spans="2:10" x14ac:dyDescent="0.25">
      <c r="G42" s="389"/>
      <c r="H42" s="394"/>
      <c r="I42" s="395"/>
      <c r="J42" t="s">
        <v>530</v>
      </c>
    </row>
    <row r="43" spans="2:10" x14ac:dyDescent="0.25">
      <c r="G43" s="389"/>
      <c r="H43" s="394"/>
      <c r="I43" s="395"/>
      <c r="J43" t="s">
        <v>530</v>
      </c>
    </row>
    <row r="44" spans="2:10" x14ac:dyDescent="0.25">
      <c r="G44" s="389"/>
      <c r="H44" s="394"/>
      <c r="I44" s="395"/>
      <c r="J44" t="s">
        <v>530</v>
      </c>
    </row>
    <row r="45" spans="2:10" x14ac:dyDescent="0.25">
      <c r="G45" s="389"/>
      <c r="H45" s="394"/>
      <c r="I45" s="395"/>
      <c r="J45" t="s">
        <v>530</v>
      </c>
    </row>
    <row r="46" spans="2:10" x14ac:dyDescent="0.25">
      <c r="G46" s="389"/>
      <c r="H46" s="394"/>
      <c r="I46" s="395"/>
      <c r="J46" t="s">
        <v>530</v>
      </c>
    </row>
    <row r="47" spans="2:10" x14ac:dyDescent="0.25">
      <c r="G47" s="389"/>
      <c r="H47" s="394"/>
      <c r="I47" s="395"/>
      <c r="J47" t="s">
        <v>530</v>
      </c>
    </row>
    <row r="48" spans="2:10" x14ac:dyDescent="0.25">
      <c r="G48" s="389"/>
      <c r="H48" s="394"/>
      <c r="I48" s="395"/>
      <c r="J48" t="s">
        <v>530</v>
      </c>
    </row>
    <row r="49" spans="7:10" x14ac:dyDescent="0.25">
      <c r="G49" s="389"/>
      <c r="H49" s="394"/>
      <c r="I49" s="395"/>
      <c r="J49" t="s">
        <v>530</v>
      </c>
    </row>
    <row r="50" spans="7:10" x14ac:dyDescent="0.25">
      <c r="G50" s="389"/>
      <c r="H50" s="394"/>
      <c r="I50" s="395"/>
      <c r="J50" t="s">
        <v>530</v>
      </c>
    </row>
    <row r="51" spans="7:10" x14ac:dyDescent="0.25">
      <c r="G51" s="389"/>
      <c r="H51" s="394"/>
      <c r="I51" s="395"/>
      <c r="J51" t="s">
        <v>530</v>
      </c>
    </row>
    <row r="52" spans="7:10" x14ac:dyDescent="0.25">
      <c r="G52" s="389"/>
      <c r="H52" s="394"/>
      <c r="I52" s="395"/>
      <c r="J52" t="s">
        <v>530</v>
      </c>
    </row>
    <row r="53" spans="7:10" x14ac:dyDescent="0.25">
      <c r="G53" s="389"/>
      <c r="H53" s="394"/>
      <c r="I53" s="395"/>
      <c r="J53" t="s">
        <v>530</v>
      </c>
    </row>
    <row r="54" spans="7:10" x14ac:dyDescent="0.25">
      <c r="G54" s="389"/>
      <c r="H54" s="394"/>
      <c r="I54" s="395"/>
      <c r="J54" t="s">
        <v>530</v>
      </c>
    </row>
    <row r="55" spans="7:10" x14ac:dyDescent="0.25">
      <c r="G55" s="389"/>
      <c r="H55" s="394"/>
      <c r="I55" s="395"/>
      <c r="J55" t="s">
        <v>530</v>
      </c>
    </row>
    <row r="56" spans="7:10" x14ac:dyDescent="0.25">
      <c r="G56" s="389"/>
      <c r="H56" s="394"/>
      <c r="I56" s="395"/>
      <c r="J56" t="s">
        <v>530</v>
      </c>
    </row>
    <row r="57" spans="7:10" x14ac:dyDescent="0.25">
      <c r="G57" s="389"/>
      <c r="H57" s="394"/>
      <c r="I57" s="395"/>
      <c r="J57" t="s">
        <v>530</v>
      </c>
    </row>
    <row r="58" spans="7:10" x14ac:dyDescent="0.25">
      <c r="G58" s="389"/>
      <c r="H58" s="394"/>
      <c r="I58" s="395"/>
      <c r="J58" t="s">
        <v>530</v>
      </c>
    </row>
    <row r="59" spans="7:10" x14ac:dyDescent="0.25">
      <c r="G59" s="389"/>
      <c r="H59" s="394"/>
      <c r="I59" s="395"/>
      <c r="J59" t="s">
        <v>530</v>
      </c>
    </row>
    <row r="60" spans="7:10" x14ac:dyDescent="0.25">
      <c r="G60" s="389"/>
      <c r="H60" s="394"/>
      <c r="I60" s="395"/>
      <c r="J60" t="s">
        <v>530</v>
      </c>
    </row>
    <row r="61" spans="7:10" x14ac:dyDescent="0.25">
      <c r="G61" s="389"/>
      <c r="H61" s="394"/>
      <c r="I61" s="395"/>
      <c r="J61" t="s">
        <v>530</v>
      </c>
    </row>
    <row r="62" spans="7:10" x14ac:dyDescent="0.25">
      <c r="G62" s="389"/>
      <c r="H62" s="394"/>
      <c r="I62" s="395"/>
      <c r="J62" t="s">
        <v>530</v>
      </c>
    </row>
    <row r="63" spans="7:10" x14ac:dyDescent="0.25">
      <c r="G63" s="389"/>
      <c r="H63" s="394"/>
      <c r="I63" s="395"/>
      <c r="J63" t="s">
        <v>530</v>
      </c>
    </row>
    <row r="64" spans="7:10" x14ac:dyDescent="0.25">
      <c r="G64" s="389"/>
      <c r="H64" s="394"/>
      <c r="I64" s="395"/>
      <c r="J64" t="s">
        <v>530</v>
      </c>
    </row>
    <row r="65" spans="7:10" x14ac:dyDescent="0.25">
      <c r="G65" s="389"/>
      <c r="H65" s="394"/>
      <c r="I65" s="395"/>
      <c r="J65" t="s">
        <v>530</v>
      </c>
    </row>
    <row r="66" spans="7:10" x14ac:dyDescent="0.25">
      <c r="G66" s="389"/>
      <c r="H66" s="394"/>
      <c r="I66" s="395"/>
      <c r="J66" t="s">
        <v>530</v>
      </c>
    </row>
    <row r="67" spans="7:10" x14ac:dyDescent="0.25">
      <c r="G67" s="389"/>
      <c r="H67" s="394"/>
      <c r="I67" s="395"/>
      <c r="J67" t="s">
        <v>530</v>
      </c>
    </row>
    <row r="68" spans="7:10" x14ac:dyDescent="0.25">
      <c r="G68" s="389"/>
      <c r="H68" s="394"/>
      <c r="I68" s="395"/>
      <c r="J68" t="s">
        <v>530</v>
      </c>
    </row>
    <row r="69" spans="7:10" x14ac:dyDescent="0.25">
      <c r="G69" s="389"/>
      <c r="H69" s="394"/>
      <c r="I69" s="395"/>
      <c r="J69" t="s">
        <v>530</v>
      </c>
    </row>
    <row r="70" spans="7:10" x14ac:dyDescent="0.25">
      <c r="G70" s="389"/>
      <c r="H70" s="394"/>
      <c r="I70" s="395"/>
      <c r="J70" t="s">
        <v>530</v>
      </c>
    </row>
    <row r="71" spans="7:10" x14ac:dyDescent="0.25">
      <c r="G71" s="389"/>
      <c r="H71" s="394"/>
      <c r="I71" s="395"/>
      <c r="J71" t="s">
        <v>530</v>
      </c>
    </row>
    <row r="72" spans="7:10" x14ac:dyDescent="0.25">
      <c r="G72" s="389"/>
      <c r="H72" s="394"/>
      <c r="I72" s="395"/>
      <c r="J72" t="s">
        <v>530</v>
      </c>
    </row>
  </sheetData>
  <sheetProtection sheet="1" objects="1" scenarios="1" sort="0" autoFilter="0"/>
  <phoneticPr fontId="7" type="noConversion"/>
  <hyperlinks>
    <hyperlink ref="A1" location="Navigationspanel!A1" display="←" xr:uid="{96A497D6-AED4-479B-B35C-C721391E9A98}"/>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CA339-C58F-4458-8CA9-A79FBB29E6DE}">
  <sheetPr codeName="Blad20">
    <tabColor theme="5" tint="-0.499984740745262"/>
  </sheetPr>
  <dimension ref="A1:CB14"/>
  <sheetViews>
    <sheetView showGridLines="0" tabSelected="1" zoomScaleNormal="100" workbookViewId="0"/>
  </sheetViews>
  <sheetFormatPr defaultRowHeight="15" x14ac:dyDescent="0.25"/>
  <cols>
    <col min="1" max="1" width="3.5703125" bestFit="1" customWidth="1"/>
    <col min="2" max="2" width="28.7109375" bestFit="1" customWidth="1"/>
    <col min="3" max="3" width="55.85546875" bestFit="1" customWidth="1"/>
    <col min="16" max="16" width="2.85546875" customWidth="1"/>
  </cols>
  <sheetData>
    <row r="1" spans="1:80" s="375" customFormat="1" ht="110.25" customHeight="1" thickBot="1" x14ac:dyDescent="0.45">
      <c r="A1" s="376" t="s">
        <v>511</v>
      </c>
      <c r="B1" s="418" t="s">
        <v>598</v>
      </c>
      <c r="C1" s="419"/>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row>
    <row r="2" spans="1:80" x14ac:dyDescent="0.25">
      <c r="A2" s="1"/>
      <c r="D2" s="1"/>
      <c r="E2" s="1"/>
      <c r="F2" s="1"/>
      <c r="G2" s="1"/>
      <c r="H2" s="1"/>
      <c r="I2" s="1"/>
      <c r="J2" s="1"/>
      <c r="K2" s="1"/>
      <c r="L2" s="1"/>
      <c r="M2" s="1"/>
      <c r="N2" s="1"/>
    </row>
    <row r="3" spans="1:80" ht="16.5" thickBot="1" x14ac:dyDescent="0.3">
      <c r="B3" s="404" t="s">
        <v>473</v>
      </c>
      <c r="C3" s="404" t="s">
        <v>474</v>
      </c>
    </row>
    <row r="4" spans="1:80" x14ac:dyDescent="0.25">
      <c r="B4" s="111" t="s">
        <v>574</v>
      </c>
      <c r="C4" t="s">
        <v>482</v>
      </c>
      <c r="D4" s="32"/>
    </row>
    <row r="5" spans="1:80" x14ac:dyDescent="0.25">
      <c r="B5" s="111" t="s">
        <v>479</v>
      </c>
      <c r="C5" t="s">
        <v>469</v>
      </c>
      <c r="D5" s="32"/>
    </row>
    <row r="6" spans="1:80" x14ac:dyDescent="0.25">
      <c r="B6" s="111" t="s">
        <v>480</v>
      </c>
      <c r="C6" t="s">
        <v>470</v>
      </c>
      <c r="D6" s="32"/>
    </row>
    <row r="7" spans="1:80" x14ac:dyDescent="0.25">
      <c r="B7" s="111" t="s">
        <v>518</v>
      </c>
      <c r="C7" t="s">
        <v>472</v>
      </c>
      <c r="D7" s="32"/>
    </row>
    <row r="8" spans="1:80" x14ac:dyDescent="0.25">
      <c r="B8" s="111" t="s">
        <v>519</v>
      </c>
      <c r="C8" t="s">
        <v>471</v>
      </c>
      <c r="D8" s="32"/>
    </row>
    <row r="9" spans="1:80" x14ac:dyDescent="0.25">
      <c r="B9" s="111" t="s">
        <v>530</v>
      </c>
      <c r="C9" t="s">
        <v>475</v>
      </c>
      <c r="D9" s="32"/>
    </row>
    <row r="10" spans="1:80" x14ac:dyDescent="0.25">
      <c r="B10" s="111" t="s">
        <v>531</v>
      </c>
      <c r="C10" t="s">
        <v>476</v>
      </c>
      <c r="D10" s="32"/>
    </row>
    <row r="11" spans="1:80" x14ac:dyDescent="0.25">
      <c r="B11" s="111" t="s">
        <v>522</v>
      </c>
      <c r="C11" t="s">
        <v>293</v>
      </c>
      <c r="D11" s="32"/>
    </row>
    <row r="12" spans="1:80" x14ac:dyDescent="0.25">
      <c r="B12" s="111" t="s">
        <v>599</v>
      </c>
      <c r="C12" t="s">
        <v>477</v>
      </c>
      <c r="D12" s="32"/>
    </row>
    <row r="13" spans="1:80" x14ac:dyDescent="0.25">
      <c r="B13" s="111" t="s">
        <v>575</v>
      </c>
      <c r="C13" t="s">
        <v>478</v>
      </c>
    </row>
    <row r="14" spans="1:80" x14ac:dyDescent="0.25">
      <c r="B14" s="111" t="s">
        <v>600</v>
      </c>
      <c r="C14" t="s">
        <v>601</v>
      </c>
    </row>
  </sheetData>
  <sheetProtection sort="0" autoFilter="0"/>
  <mergeCells count="1">
    <mergeCell ref="B1:C1"/>
  </mergeCells>
  <hyperlinks>
    <hyperlink ref="A1" location="Om!A1" display="Om" xr:uid="{87DAB1F2-09CF-4732-9402-D857148C70BC}"/>
    <hyperlink ref="B4" location="Import!A1" display="Import" xr:uid="{6E58DF9D-37F0-475C-A3D0-52A17343B293}"/>
    <hyperlink ref="B5" location="'A. Alternativ'!A1" display="A. Alternativ" xr:uid="{D885A294-7088-487A-92E6-E679E077409C}"/>
    <hyperlink ref="B6" location="'B. Kriterier'!A1" display="B. Kriterier" xr:uid="{441F659C-80B9-446F-9D42-889B46A3F188}"/>
    <hyperlink ref="B8" location="'C2. Poängsättning'!A1" display="C2. Poängsättning" xr:uid="{A53B388B-1C48-4401-A4AF-5C72F60A80FE}"/>
    <hyperlink ref="B7" location="'C1. Referens poängsättning'!A1" display="C1. Referens poängsättning" xr:uid="{320061EE-4F51-4482-911F-21777399A404}"/>
    <hyperlink ref="B9" location="'D. Viktning kriterier'!A1" display="D. Viktning kriterier" xr:uid="{66FBDF0E-07A5-49AE-AB95-D191AE8BD5EF}"/>
    <hyperlink ref="B10" location="'E. Viktning dimensioner'!A1" display="E. Viktning dimensioner" xr:uid="{3EC39A2A-9A8A-4FF0-A230-A68E48E43620}"/>
    <hyperlink ref="B11" location="'F. Finansiell värdering'!A1" display="F. Finansiell värdering" xr:uid="{AD96990B-B130-4A6B-96BB-F1F6EC4507ED}"/>
    <hyperlink ref="B12" location="'G. Resultatblad'!A1" display="G. Resultatblad" xr:uid="{030D077B-4D3F-4DFA-BCF6-25C2958B22C2}"/>
    <hyperlink ref="B13" location="'H. Resultatpresentation'!A1" display="H. Resultatpresentation" xr:uid="{459922C4-063B-4736-81C3-C2791D901B1B}"/>
    <hyperlink ref="B14" location="Export!A1" display="Export" xr:uid="{B5538510-DFAE-4903-9263-5617523D2CCB}"/>
  </hyperlink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96BC0-A70C-4581-AA17-3633D702FBA8}">
  <sheetPr codeName="Blad4"/>
  <dimension ref="A1:V59"/>
  <sheetViews>
    <sheetView showGridLines="0" zoomScaleNormal="100" workbookViewId="0">
      <pane xSplit="2" ySplit="18" topLeftCell="C19" activePane="bottomRight" state="frozen"/>
      <selection pane="topRight" activeCell="C1" sqref="C1"/>
      <selection pane="bottomLeft" activeCell="A19" sqref="A19"/>
      <selection pane="bottomRight"/>
    </sheetView>
  </sheetViews>
  <sheetFormatPr defaultColWidth="9.140625" defaultRowHeight="14.25" x14ac:dyDescent="0.2"/>
  <cols>
    <col min="1" max="1" width="2.85546875" style="6" customWidth="1"/>
    <col min="2" max="2" width="36.140625" style="6" customWidth="1"/>
    <col min="3" max="3" width="32.42578125" style="6" customWidth="1"/>
    <col min="4" max="4" width="2.85546875" style="156" customWidth="1"/>
    <col min="5" max="5" width="32.42578125" style="6" customWidth="1"/>
    <col min="6" max="6" width="2.85546875" style="156" customWidth="1"/>
    <col min="7" max="7" width="32.42578125" style="6" customWidth="1"/>
    <col min="8" max="8" width="2.85546875" style="156" customWidth="1"/>
    <col min="9" max="9" width="32.42578125" style="6" customWidth="1"/>
    <col min="10" max="10" width="2.85546875" style="156" customWidth="1"/>
    <col min="11" max="11" width="32.42578125" style="6" customWidth="1"/>
    <col min="12" max="12" width="2.85546875" style="156" customWidth="1"/>
    <col min="13" max="13" width="32.42578125" style="6" customWidth="1"/>
    <col min="14" max="14" width="2.85546875" style="156" customWidth="1"/>
    <col min="15" max="15" width="32.42578125" style="6" customWidth="1"/>
    <col min="16" max="16" width="2.85546875" style="156" customWidth="1"/>
    <col min="17" max="17" width="32.42578125" style="6" customWidth="1"/>
    <col min="18" max="18" width="2.85546875" style="156" customWidth="1"/>
    <col min="19" max="19" width="32.42578125" style="6" customWidth="1"/>
    <col min="20" max="20" width="2.85546875" style="156" customWidth="1"/>
    <col min="21" max="21" width="32.42578125" style="6" customWidth="1"/>
    <col min="22" max="31" width="28.5703125" style="6" customWidth="1"/>
    <col min="32" max="16384" width="9.140625" style="6"/>
  </cols>
  <sheetData>
    <row r="1" spans="1:21" s="173" customFormat="1" ht="21" thickBot="1" x14ac:dyDescent="0.3">
      <c r="A1" s="351" t="s">
        <v>501</v>
      </c>
      <c r="B1" s="405" t="s">
        <v>587</v>
      </c>
      <c r="D1" s="174"/>
      <c r="F1" s="174"/>
      <c r="H1" s="174"/>
      <c r="J1" s="174"/>
      <c r="L1" s="174"/>
      <c r="N1" s="174"/>
      <c r="P1" s="174"/>
      <c r="R1" s="174"/>
      <c r="T1" s="174"/>
    </row>
    <row r="2" spans="1:21" ht="15.75" thickTop="1" x14ac:dyDescent="0.2">
      <c r="E2" s="167" t="s">
        <v>135</v>
      </c>
    </row>
    <row r="3" spans="1:21" s="56" customFormat="1" x14ac:dyDescent="0.25">
      <c r="B3" s="168" t="s">
        <v>350</v>
      </c>
      <c r="C3" s="289"/>
      <c r="D3" s="156"/>
      <c r="E3" s="55"/>
      <c r="F3" s="156"/>
      <c r="H3" s="156"/>
      <c r="J3" s="156"/>
      <c r="L3" s="156"/>
      <c r="N3" s="156"/>
      <c r="P3" s="156"/>
      <c r="R3" s="156"/>
      <c r="T3" s="156"/>
    </row>
    <row r="4" spans="1:21" s="57" customFormat="1" ht="15" x14ac:dyDescent="0.25">
      <c r="B4" s="169" t="s">
        <v>351</v>
      </c>
      <c r="C4" s="287"/>
      <c r="D4" s="156"/>
      <c r="E4" s="167" t="s">
        <v>167</v>
      </c>
      <c r="F4" s="156"/>
      <c r="H4" s="156"/>
      <c r="J4" s="156"/>
      <c r="L4" s="156"/>
      <c r="N4" s="156"/>
      <c r="P4" s="156"/>
      <c r="R4" s="156"/>
      <c r="T4" s="156"/>
    </row>
    <row r="5" spans="1:21" s="56" customFormat="1" x14ac:dyDescent="0.25">
      <c r="B5" s="168" t="s">
        <v>349</v>
      </c>
      <c r="C5" s="287"/>
      <c r="D5" s="156"/>
      <c r="E5" s="55"/>
      <c r="F5" s="156"/>
      <c r="H5" s="156"/>
      <c r="J5" s="156"/>
      <c r="L5" s="156"/>
      <c r="N5" s="156"/>
      <c r="P5" s="156"/>
      <c r="R5" s="156"/>
      <c r="T5" s="156"/>
    </row>
    <row r="6" spans="1:21" s="56" customFormat="1" ht="28.5" hidden="1" x14ac:dyDescent="0.25">
      <c r="B6" s="168" t="s">
        <v>65</v>
      </c>
      <c r="C6" s="288" t="s">
        <v>68</v>
      </c>
      <c r="D6" s="156"/>
      <c r="E6" s="167" t="s">
        <v>171</v>
      </c>
      <c r="F6" s="156"/>
      <c r="H6" s="156"/>
      <c r="J6" s="156"/>
      <c r="L6" s="156"/>
      <c r="N6" s="156"/>
      <c r="P6" s="156"/>
      <c r="R6" s="156"/>
      <c r="T6" s="156"/>
    </row>
    <row r="7" spans="1:21" s="56" customFormat="1" ht="15" x14ac:dyDescent="0.25">
      <c r="B7" s="168" t="s">
        <v>348</v>
      </c>
      <c r="C7" s="287"/>
      <c r="D7" s="156"/>
      <c r="E7" s="167" t="s">
        <v>57</v>
      </c>
      <c r="F7" s="156"/>
      <c r="H7" s="156"/>
      <c r="J7" s="156"/>
      <c r="L7" s="156"/>
      <c r="N7" s="156"/>
      <c r="P7" s="156"/>
      <c r="R7" s="156"/>
      <c r="T7" s="156"/>
    </row>
    <row r="8" spans="1:21" s="56" customFormat="1" ht="28.5" x14ac:dyDescent="0.25">
      <c r="B8" s="379" t="s">
        <v>202</v>
      </c>
      <c r="C8" s="287"/>
      <c r="D8" s="156"/>
      <c r="E8" s="167" t="s">
        <v>58</v>
      </c>
      <c r="F8" s="156"/>
      <c r="H8" s="156"/>
      <c r="J8" s="156"/>
      <c r="L8" s="156"/>
      <c r="N8" s="156"/>
      <c r="P8" s="156"/>
      <c r="R8" s="156"/>
      <c r="T8" s="156"/>
    </row>
    <row r="9" spans="1:21" s="56" customFormat="1" x14ac:dyDescent="0.25">
      <c r="B9" s="170"/>
      <c r="C9" s="55"/>
      <c r="D9" s="55"/>
      <c r="E9" s="55"/>
      <c r="F9" s="156"/>
      <c r="H9" s="156"/>
      <c r="J9" s="156"/>
      <c r="L9" s="156"/>
      <c r="N9" s="156"/>
      <c r="P9" s="156"/>
      <c r="R9" s="156"/>
      <c r="T9" s="156"/>
    </row>
    <row r="10" spans="1:21" s="56" customFormat="1" x14ac:dyDescent="0.25">
      <c r="B10" s="171"/>
      <c r="C10" s="156"/>
      <c r="D10" s="156"/>
      <c r="E10" s="55"/>
      <c r="F10" s="156"/>
      <c r="H10" s="156"/>
      <c r="J10" s="156"/>
      <c r="L10" s="156"/>
      <c r="N10" s="156"/>
      <c r="P10" s="156"/>
      <c r="R10" s="156"/>
      <c r="T10" s="156"/>
    </row>
    <row r="11" spans="1:21" s="56" customFormat="1" ht="15" x14ac:dyDescent="0.25">
      <c r="B11" s="168" t="s">
        <v>64</v>
      </c>
      <c r="C11" s="287"/>
      <c r="D11" s="156"/>
      <c r="E11" s="167" t="s">
        <v>404</v>
      </c>
      <c r="F11" s="156"/>
      <c r="H11" s="156"/>
      <c r="J11" s="156"/>
      <c r="L11" s="156"/>
      <c r="N11" s="156"/>
      <c r="P11" s="156"/>
      <c r="R11" s="156"/>
      <c r="T11" s="156"/>
    </row>
    <row r="12" spans="1:21" s="56" customFormat="1" x14ac:dyDescent="0.25">
      <c r="B12" s="168" t="s">
        <v>59</v>
      </c>
      <c r="C12" s="287"/>
      <c r="D12" s="156"/>
      <c r="E12" s="55"/>
      <c r="F12" s="156"/>
      <c r="H12" s="156"/>
      <c r="J12" s="156"/>
      <c r="L12" s="156"/>
      <c r="N12" s="156"/>
      <c r="P12" s="156"/>
      <c r="R12" s="156"/>
      <c r="T12" s="156"/>
    </row>
    <row r="13" spans="1:21" s="56" customFormat="1" x14ac:dyDescent="0.25">
      <c r="B13" s="170"/>
      <c r="D13" s="156"/>
      <c r="F13" s="156"/>
      <c r="H13" s="156"/>
      <c r="J13" s="156"/>
      <c r="L13" s="156"/>
      <c r="N13" s="156"/>
      <c r="P13" s="156"/>
      <c r="R13" s="156"/>
      <c r="T13" s="156"/>
    </row>
    <row r="14" spans="1:21" s="56" customFormat="1" x14ac:dyDescent="0.25">
      <c r="B14" s="170"/>
      <c r="D14" s="156"/>
      <c r="F14" s="156"/>
      <c r="H14" s="156"/>
      <c r="J14" s="156"/>
      <c r="L14" s="156"/>
      <c r="N14" s="156"/>
      <c r="P14" s="156"/>
      <c r="R14" s="156"/>
      <c r="T14" s="156"/>
    </row>
    <row r="15" spans="1:21" s="56" customFormat="1" x14ac:dyDescent="0.25">
      <c r="B15" s="172" t="s">
        <v>405</v>
      </c>
      <c r="C15" s="288" t="s">
        <v>8</v>
      </c>
      <c r="D15" s="156"/>
      <c r="E15" s="288" t="s">
        <v>8</v>
      </c>
      <c r="F15" s="156"/>
      <c r="G15" s="288" t="s">
        <v>8</v>
      </c>
      <c r="H15" s="156"/>
      <c r="I15" s="288" t="s">
        <v>8</v>
      </c>
      <c r="J15" s="156"/>
      <c r="K15" s="288" t="s">
        <v>8</v>
      </c>
      <c r="L15" s="156"/>
      <c r="M15" s="288" t="s">
        <v>8</v>
      </c>
      <c r="N15" s="156"/>
      <c r="O15" s="414" t="s">
        <v>8</v>
      </c>
      <c r="P15" s="156"/>
      <c r="Q15" s="414" t="s">
        <v>8</v>
      </c>
      <c r="R15" s="156"/>
      <c r="S15" s="414" t="s">
        <v>8</v>
      </c>
      <c r="T15" s="156"/>
      <c r="U15" s="414" t="s">
        <v>8</v>
      </c>
    </row>
    <row r="16" spans="1:21" s="56" customFormat="1" hidden="1" x14ac:dyDescent="0.25">
      <c r="B16" s="170"/>
      <c r="C16" s="287" t="b">
        <f>IF(C15="aktivt",TRUE)</f>
        <v>1</v>
      </c>
      <c r="D16" s="156"/>
      <c r="E16" s="287" t="b">
        <f t="shared" ref="E16:M16" si="0">IF(E15="aktivt",TRUE)</f>
        <v>1</v>
      </c>
      <c r="F16" s="156"/>
      <c r="G16" s="287" t="b">
        <f t="shared" si="0"/>
        <v>1</v>
      </c>
      <c r="H16" s="156"/>
      <c r="I16" s="287" t="b">
        <f t="shared" si="0"/>
        <v>1</v>
      </c>
      <c r="J16" s="156"/>
      <c r="K16" s="287" t="b">
        <f t="shared" si="0"/>
        <v>1</v>
      </c>
      <c r="L16" s="156"/>
      <c r="M16" s="287" t="b">
        <f t="shared" si="0"/>
        <v>1</v>
      </c>
      <c r="N16" s="156"/>
      <c r="O16" s="287" t="b">
        <f t="shared" ref="O16" si="1">IF(O15="aktivt",TRUE)</f>
        <v>1</v>
      </c>
      <c r="P16" s="156"/>
      <c r="Q16" s="287" t="b">
        <f t="shared" ref="Q16" si="2">IF(Q15="aktivt",TRUE)</f>
        <v>1</v>
      </c>
      <c r="R16" s="156"/>
      <c r="S16" s="287" t="b">
        <f t="shared" ref="S16" si="3">IF(S15="aktivt",TRUE)</f>
        <v>1</v>
      </c>
      <c r="T16" s="156"/>
      <c r="U16" s="287" t="b">
        <f t="shared" ref="U16" si="4">IF(U15="aktivt",TRUE)</f>
        <v>1</v>
      </c>
    </row>
    <row r="17" spans="2:21" s="56" customFormat="1" x14ac:dyDescent="0.25">
      <c r="B17" s="172" t="s">
        <v>6</v>
      </c>
      <c r="C17" s="287" t="s">
        <v>388</v>
      </c>
      <c r="D17" s="156"/>
      <c r="E17" s="287" t="s">
        <v>389</v>
      </c>
      <c r="F17" s="156"/>
      <c r="G17" s="287" t="s">
        <v>615</v>
      </c>
      <c r="H17" s="156"/>
      <c r="I17" s="287" t="s">
        <v>614</v>
      </c>
      <c r="J17" s="156"/>
      <c r="K17" s="287" t="s">
        <v>613</v>
      </c>
      <c r="L17" s="156"/>
      <c r="M17" s="287" t="s">
        <v>612</v>
      </c>
      <c r="N17" s="156"/>
      <c r="O17" s="287" t="s">
        <v>608</v>
      </c>
      <c r="P17" s="156"/>
      <c r="Q17" s="287" t="s">
        <v>609</v>
      </c>
      <c r="R17" s="156"/>
      <c r="S17" s="287" t="s">
        <v>610</v>
      </c>
      <c r="T17" s="156"/>
      <c r="U17" s="287" t="s">
        <v>611</v>
      </c>
    </row>
    <row r="18" spans="2:21" s="56" customFormat="1" x14ac:dyDescent="0.25">
      <c r="B18" s="172" t="s">
        <v>55</v>
      </c>
      <c r="C18" s="287" t="s">
        <v>602</v>
      </c>
      <c r="D18" s="156"/>
      <c r="E18" s="287" t="s">
        <v>603</v>
      </c>
      <c r="F18" s="156"/>
      <c r="G18" s="287" t="s">
        <v>604</v>
      </c>
      <c r="H18" s="156"/>
      <c r="I18" s="287" t="s">
        <v>605</v>
      </c>
      <c r="J18" s="156"/>
      <c r="K18" s="287" t="s">
        <v>606</v>
      </c>
      <c r="L18" s="156"/>
      <c r="M18" s="287" t="s">
        <v>607</v>
      </c>
      <c r="N18" s="156"/>
      <c r="O18" s="287" t="s">
        <v>60</v>
      </c>
      <c r="P18" s="156"/>
      <c r="Q18" s="287" t="s">
        <v>61</v>
      </c>
      <c r="R18" s="156"/>
      <c r="S18" s="287" t="s">
        <v>62</v>
      </c>
      <c r="T18" s="156"/>
      <c r="U18" s="287" t="s">
        <v>63</v>
      </c>
    </row>
    <row r="19" spans="2:21" s="56" customFormat="1" x14ac:dyDescent="0.25">
      <c r="B19" s="172" t="s">
        <v>7</v>
      </c>
      <c r="C19" s="287"/>
      <c r="D19" s="156"/>
      <c r="E19" s="287"/>
      <c r="F19" s="156"/>
      <c r="G19" s="287"/>
      <c r="H19" s="156"/>
      <c r="I19" s="287"/>
      <c r="J19" s="156"/>
      <c r="K19" s="287"/>
      <c r="L19" s="156"/>
      <c r="M19" s="287"/>
      <c r="N19" s="156"/>
      <c r="O19" s="287"/>
      <c r="P19" s="156"/>
      <c r="Q19" s="287"/>
      <c r="R19" s="156"/>
      <c r="S19" s="287"/>
      <c r="T19" s="156"/>
      <c r="U19" s="287"/>
    </row>
    <row r="20" spans="2:21" s="176" customFormat="1" x14ac:dyDescent="0.2">
      <c r="D20" s="156"/>
      <c r="F20" s="156"/>
      <c r="H20" s="156"/>
      <c r="J20" s="156"/>
      <c r="L20" s="156"/>
      <c r="N20" s="156"/>
      <c r="P20" s="156"/>
      <c r="R20" s="156"/>
      <c r="T20" s="156"/>
    </row>
    <row r="21" spans="2:21" s="176" customFormat="1" x14ac:dyDescent="0.2">
      <c r="D21" s="156"/>
      <c r="F21" s="156"/>
      <c r="H21" s="156"/>
      <c r="J21" s="156"/>
      <c r="L21" s="156"/>
      <c r="N21" s="156"/>
      <c r="P21" s="156"/>
      <c r="R21" s="156"/>
      <c r="T21" s="156"/>
    </row>
    <row r="22" spans="2:21" s="176" customFormat="1" x14ac:dyDescent="0.2">
      <c r="D22" s="156"/>
      <c r="F22" s="156"/>
      <c r="H22" s="156"/>
      <c r="J22" s="156"/>
      <c r="L22" s="156"/>
      <c r="N22" s="156"/>
      <c r="P22" s="156"/>
      <c r="R22" s="156"/>
      <c r="T22" s="156"/>
    </row>
    <row r="23" spans="2:21" s="176" customFormat="1" x14ac:dyDescent="0.2">
      <c r="D23" s="156"/>
      <c r="F23" s="156"/>
      <c r="H23" s="156"/>
      <c r="J23" s="156"/>
      <c r="L23" s="156"/>
      <c r="N23" s="156"/>
      <c r="P23" s="156"/>
      <c r="R23" s="156"/>
      <c r="T23" s="156"/>
    </row>
    <row r="24" spans="2:21" s="176" customFormat="1" x14ac:dyDescent="0.2">
      <c r="D24" s="156"/>
      <c r="F24" s="156"/>
      <c r="H24" s="156"/>
      <c r="J24" s="156"/>
      <c r="L24" s="156"/>
      <c r="N24" s="156"/>
      <c r="P24" s="156"/>
      <c r="R24" s="156"/>
      <c r="T24" s="156"/>
    </row>
    <row r="25" spans="2:21" s="176" customFormat="1" x14ac:dyDescent="0.2">
      <c r="D25" s="156"/>
      <c r="F25" s="156"/>
      <c r="H25" s="156"/>
      <c r="J25" s="156"/>
      <c r="L25" s="156"/>
      <c r="N25" s="156"/>
      <c r="P25" s="156"/>
      <c r="R25" s="156"/>
      <c r="T25" s="156"/>
    </row>
    <row r="26" spans="2:21" s="176" customFormat="1" x14ac:dyDescent="0.2">
      <c r="D26" s="156"/>
      <c r="F26" s="156"/>
      <c r="H26" s="156"/>
      <c r="J26" s="156"/>
      <c r="L26" s="156"/>
      <c r="N26" s="156"/>
      <c r="P26" s="156"/>
      <c r="R26" s="156"/>
      <c r="T26" s="156"/>
    </row>
    <row r="27" spans="2:21" s="173" customFormat="1" ht="18.75" thickBot="1" x14ac:dyDescent="0.25">
      <c r="B27" s="175" t="s">
        <v>273</v>
      </c>
      <c r="D27" s="174"/>
      <c r="F27" s="174"/>
      <c r="H27" s="174"/>
      <c r="J27" s="174"/>
      <c r="L27" s="174"/>
      <c r="N27" s="174"/>
      <c r="P27" s="174"/>
      <c r="R27" s="174"/>
      <c r="T27" s="174"/>
    </row>
    <row r="28" spans="2:21" s="176" customFormat="1" ht="15" thickTop="1" x14ac:dyDescent="0.2">
      <c r="B28" s="168" t="s">
        <v>352</v>
      </c>
      <c r="D28" s="156"/>
      <c r="F28" s="156"/>
      <c r="H28" s="156"/>
      <c r="J28" s="156"/>
      <c r="L28" s="156"/>
      <c r="N28" s="156"/>
      <c r="P28" s="156"/>
      <c r="R28" s="156"/>
      <c r="T28" s="156"/>
    </row>
    <row r="29" spans="2:21" ht="15" x14ac:dyDescent="0.25">
      <c r="B29" s="6" t="s">
        <v>272</v>
      </c>
      <c r="C29" s="270"/>
      <c r="E29" s="167" t="s">
        <v>585</v>
      </c>
    </row>
    <row r="30" spans="2:21" ht="15" x14ac:dyDescent="0.25">
      <c r="B30" s="6" t="s">
        <v>366</v>
      </c>
      <c r="C30" s="270"/>
      <c r="E30" s="167" t="s">
        <v>584</v>
      </c>
    </row>
    <row r="31" spans="2:21" ht="15" x14ac:dyDescent="0.25">
      <c r="B31" s="6" t="s">
        <v>315</v>
      </c>
      <c r="C31" s="291">
        <f>P*(0.21+0.00035*P)</f>
        <v>0</v>
      </c>
      <c r="E31" s="167" t="s">
        <v>586</v>
      </c>
    </row>
    <row r="32" spans="2:21" x14ac:dyDescent="0.2">
      <c r="B32" s="6" t="s">
        <v>483</v>
      </c>
      <c r="C32" s="290"/>
      <c r="E32" s="290"/>
      <c r="G32" s="290"/>
      <c r="I32" s="290"/>
      <c r="K32" s="290"/>
      <c r="M32" s="290"/>
      <c r="O32" s="290"/>
      <c r="Q32" s="290"/>
      <c r="S32" s="290"/>
      <c r="U32" s="290"/>
    </row>
    <row r="33" spans="2:21" x14ac:dyDescent="0.2">
      <c r="B33" s="6" t="s">
        <v>484</v>
      </c>
      <c r="C33" s="290"/>
      <c r="E33" s="290"/>
      <c r="G33" s="290"/>
      <c r="I33" s="290"/>
      <c r="K33" s="290"/>
      <c r="M33" s="290"/>
      <c r="O33" s="290"/>
      <c r="Q33" s="290"/>
      <c r="S33" s="290"/>
      <c r="U33" s="290"/>
    </row>
    <row r="34" spans="2:21" x14ac:dyDescent="0.2">
      <c r="B34" s="6" t="s">
        <v>485</v>
      </c>
      <c r="C34" s="290"/>
      <c r="E34" s="290"/>
      <c r="G34" s="290"/>
      <c r="I34" s="290"/>
      <c r="K34" s="290"/>
      <c r="M34" s="290"/>
      <c r="O34" s="290"/>
      <c r="Q34" s="290"/>
      <c r="S34" s="290"/>
      <c r="U34" s="290"/>
    </row>
    <row r="35" spans="2:21" x14ac:dyDescent="0.2">
      <c r="B35" s="6" t="s">
        <v>582</v>
      </c>
      <c r="C35" s="290"/>
      <c r="E35" s="290"/>
      <c r="G35" s="290"/>
      <c r="I35" s="290"/>
      <c r="K35" s="290"/>
      <c r="M35" s="290"/>
      <c r="O35" s="290"/>
      <c r="Q35" s="290"/>
      <c r="S35" s="290"/>
      <c r="U35" s="290"/>
    </row>
    <row r="37" spans="2:21" x14ac:dyDescent="0.2">
      <c r="B37" s="168" t="s">
        <v>367</v>
      </c>
    </row>
    <row r="38" spans="2:21" s="157" customFormat="1" ht="15" x14ac:dyDescent="0.25">
      <c r="B38" s="157" t="s">
        <v>274</v>
      </c>
      <c r="C38" s="273">
        <f>(P-nP)*0.9*C32*10</f>
        <v>0</v>
      </c>
      <c r="D38" s="158"/>
      <c r="E38" s="273">
        <f>(P-nP)*0.9*E32*10</f>
        <v>0</v>
      </c>
      <c r="F38" s="158"/>
      <c r="G38" s="273">
        <f>(P-nP)*0.9*G32*10</f>
        <v>0</v>
      </c>
      <c r="H38" s="158"/>
      <c r="I38" s="273">
        <f>(P-nP)*0.9*I32*10</f>
        <v>0</v>
      </c>
      <c r="J38" s="158"/>
      <c r="K38" s="273">
        <f>(P-nP)*0.9*K32*10</f>
        <v>0</v>
      </c>
      <c r="L38" s="158"/>
      <c r="M38" s="273">
        <f>(P-nP)*0.9*M32*10</f>
        <v>0</v>
      </c>
      <c r="N38" s="158"/>
      <c r="O38" s="273">
        <f>(P-nP)*0.9*O32*10</f>
        <v>0</v>
      </c>
      <c r="P38" s="158"/>
      <c r="Q38" s="273">
        <f>(P-nP)*0.9*Q32*10</f>
        <v>0</v>
      </c>
      <c r="R38" s="158"/>
      <c r="S38" s="273">
        <f>(P-nP)*0.9*S32*10</f>
        <v>0</v>
      </c>
      <c r="T38" s="158"/>
      <c r="U38" s="273">
        <f>(P-nP)*0.9*U32*10</f>
        <v>0</v>
      </c>
    </row>
    <row r="39" spans="2:21" s="157" customFormat="1" ht="15" x14ac:dyDescent="0.25">
      <c r="C39" s="292"/>
      <c r="D39" s="158"/>
      <c r="E39" s="292"/>
      <c r="F39" s="158"/>
      <c r="G39" s="292"/>
      <c r="H39" s="158"/>
      <c r="I39" s="292"/>
      <c r="J39" s="158"/>
      <c r="K39" s="292"/>
      <c r="L39" s="158"/>
      <c r="M39" s="292"/>
      <c r="N39" s="158"/>
      <c r="O39" s="292"/>
      <c r="P39" s="158"/>
      <c r="Q39" s="292"/>
      <c r="R39" s="158"/>
      <c r="S39" s="292"/>
      <c r="T39" s="158"/>
      <c r="U39" s="292"/>
    </row>
    <row r="40" spans="2:21" s="157" customFormat="1" x14ac:dyDescent="0.2"/>
    <row r="41" spans="2:21" s="157" customFormat="1" ht="15" x14ac:dyDescent="0.25">
      <c r="B41" s="157" t="s">
        <v>275</v>
      </c>
      <c r="C41" s="273">
        <f>Peff*C33*10</f>
        <v>0</v>
      </c>
      <c r="D41" s="158"/>
      <c r="E41" s="273">
        <f>Peff*E33*10</f>
        <v>0</v>
      </c>
      <c r="F41" s="158"/>
      <c r="G41" s="273">
        <f>Peff*G33*10</f>
        <v>0</v>
      </c>
      <c r="H41" s="158"/>
      <c r="I41" s="273">
        <f>Peff*I33*10</f>
        <v>0</v>
      </c>
      <c r="J41" s="158"/>
      <c r="K41" s="273">
        <f>Peff*K33*10</f>
        <v>0</v>
      </c>
      <c r="L41" s="158"/>
      <c r="M41" s="273">
        <f>Peff*M33*10</f>
        <v>0</v>
      </c>
      <c r="N41" s="158"/>
      <c r="O41" s="273">
        <f>Peff*O33*10</f>
        <v>0</v>
      </c>
      <c r="P41" s="158"/>
      <c r="Q41" s="273">
        <f>Peff*Q33*10</f>
        <v>0</v>
      </c>
      <c r="R41" s="158"/>
      <c r="S41" s="273">
        <f>Peff*S33*10</f>
        <v>0</v>
      </c>
      <c r="T41" s="158"/>
      <c r="U41" s="273">
        <f>Peff*U33*10</f>
        <v>0</v>
      </c>
    </row>
    <row r="42" spans="2:21" s="157" customFormat="1" ht="15" x14ac:dyDescent="0.25">
      <c r="C42" s="292"/>
      <c r="D42" s="158"/>
      <c r="E42" s="292"/>
      <c r="F42" s="158"/>
      <c r="G42" s="292"/>
      <c r="H42" s="158"/>
      <c r="I42" s="292"/>
      <c r="J42" s="158"/>
      <c r="K42" s="292"/>
      <c r="L42" s="158"/>
      <c r="M42" s="292"/>
      <c r="N42" s="158"/>
      <c r="O42" s="292"/>
      <c r="P42" s="158"/>
      <c r="Q42" s="292"/>
      <c r="R42" s="158"/>
      <c r="S42" s="292"/>
      <c r="T42" s="158"/>
      <c r="U42" s="292"/>
    </row>
    <row r="43" spans="2:21" s="157" customFormat="1" x14ac:dyDescent="0.2"/>
    <row r="44" spans="2:21" s="157" customFormat="1" ht="15" x14ac:dyDescent="0.25">
      <c r="B44" s="157" t="s">
        <v>276</v>
      </c>
      <c r="C44" s="273">
        <f>C34*86.4*365.25</f>
        <v>0</v>
      </c>
      <c r="D44" s="158"/>
      <c r="E44" s="273">
        <f>E34*86.4*365</f>
        <v>0</v>
      </c>
      <c r="F44" s="158"/>
      <c r="G44" s="273">
        <f>G34*86.4*365</f>
        <v>0</v>
      </c>
      <c r="H44" s="158"/>
      <c r="I44" s="273">
        <f>I34*86.4*365</f>
        <v>0</v>
      </c>
      <c r="J44" s="158"/>
      <c r="K44" s="273">
        <f>K34*86.4*365</f>
        <v>0</v>
      </c>
      <c r="L44" s="158"/>
      <c r="M44" s="273">
        <f>M34*86.4*365</f>
        <v>0</v>
      </c>
      <c r="N44" s="158"/>
      <c r="O44" s="273">
        <f>O34*86.4*365</f>
        <v>0</v>
      </c>
      <c r="P44" s="158"/>
      <c r="Q44" s="273">
        <f>Q34*86.4*365</f>
        <v>0</v>
      </c>
      <c r="R44" s="158"/>
      <c r="S44" s="273">
        <f>S34*86.4*365</f>
        <v>0</v>
      </c>
      <c r="T44" s="158"/>
      <c r="U44" s="273">
        <f>U34*86.4*365</f>
        <v>0</v>
      </c>
    </row>
    <row r="45" spans="2:21" s="157" customFormat="1" ht="15" x14ac:dyDescent="0.25">
      <c r="C45" s="292"/>
      <c r="D45" s="158"/>
      <c r="E45" s="292"/>
      <c r="F45" s="158"/>
      <c r="G45" s="292"/>
      <c r="H45" s="158"/>
      <c r="I45" s="292"/>
      <c r="J45" s="158"/>
      <c r="K45" s="292"/>
      <c r="L45" s="158"/>
      <c r="M45" s="292"/>
      <c r="N45" s="158"/>
      <c r="O45" s="292"/>
      <c r="P45" s="158"/>
      <c r="Q45" s="292"/>
      <c r="R45" s="158"/>
      <c r="S45" s="292"/>
      <c r="T45" s="158"/>
      <c r="U45" s="292"/>
    </row>
    <row r="46" spans="2:21" s="157" customFormat="1" x14ac:dyDescent="0.2"/>
    <row r="47" spans="2:21" s="157" customFormat="1" ht="15" x14ac:dyDescent="0.25">
      <c r="B47" s="157" t="s">
        <v>48</v>
      </c>
      <c r="C47" s="273">
        <f>IF(C39,C39,C38)+IF(C42,C42,C41)+IF(C45,C45,C44)</f>
        <v>0</v>
      </c>
      <c r="D47" s="158"/>
      <c r="E47" s="273">
        <f>IF(E39,E39,E38)+IF(E42,E42,E41)+IF(E45,E45,E44)</f>
        <v>0</v>
      </c>
      <c r="F47" s="158"/>
      <c r="G47" s="273">
        <f>IF(G39,G39,G38)+IF(G42,G42,G41)+IF(G45,G45,G44)</f>
        <v>0</v>
      </c>
      <c r="H47" s="158"/>
      <c r="I47" s="273">
        <f>IF(I39,I39,I38)+IF(I42,I42,I41)+IF(I45,I45,I44)</f>
        <v>0</v>
      </c>
      <c r="J47" s="158"/>
      <c r="K47" s="273">
        <f>IF(K39,K39,K38)+IF(K42,K42,K41)+IF(K45,K45,K44)</f>
        <v>0</v>
      </c>
      <c r="L47" s="158"/>
      <c r="M47" s="273">
        <f>IF(M39,M39,M38)+IF(M42,M42,M41)+IF(M45,M45,M44)</f>
        <v>0</v>
      </c>
      <c r="N47" s="158"/>
      <c r="O47" s="273">
        <f>IF(O39,O39,O38)+IF(O42,O42,O41)+IF(O45,O45,O44)</f>
        <v>0</v>
      </c>
      <c r="P47" s="158"/>
      <c r="Q47" s="273">
        <f>IF(Q39,Q39,Q38)+IF(Q42,Q42,Q41)+IF(Q45,Q45,Q44)</f>
        <v>0</v>
      </c>
      <c r="R47" s="158"/>
      <c r="S47" s="273">
        <f>IF(S39,S39,S38)+IF(S42,S42,S41)+IF(S45,S45,S44)</f>
        <v>0</v>
      </c>
      <c r="T47" s="158"/>
      <c r="U47" s="273">
        <f>IF(U39,U39,U38)+IF(U42,U42,U41)+IF(U45,U45,U44)</f>
        <v>0</v>
      </c>
    </row>
    <row r="48" spans="2:21" s="157" customFormat="1" ht="15" x14ac:dyDescent="0.25">
      <c r="C48" s="292"/>
      <c r="D48" s="158"/>
      <c r="E48" s="292"/>
      <c r="F48" s="158"/>
      <c r="G48" s="292"/>
      <c r="H48" s="158"/>
      <c r="I48" s="292"/>
      <c r="J48" s="158"/>
      <c r="K48" s="292"/>
      <c r="L48" s="158"/>
      <c r="M48" s="292"/>
      <c r="N48" s="158"/>
      <c r="O48" s="292"/>
      <c r="P48" s="158"/>
      <c r="Q48" s="292"/>
      <c r="R48" s="158"/>
      <c r="S48" s="292"/>
      <c r="T48" s="158"/>
      <c r="U48" s="292"/>
    </row>
    <row r="49" spans="2:22" s="157" customFormat="1" x14ac:dyDescent="0.2"/>
    <row r="50" spans="2:22" s="159" customFormat="1" ht="15" x14ac:dyDescent="0.25">
      <c r="B50" s="159" t="s">
        <v>48</v>
      </c>
      <c r="C50" s="274">
        <f>IF(C48,C48,C47)</f>
        <v>0</v>
      </c>
      <c r="D50" s="160"/>
      <c r="E50" s="274">
        <f>IF(E48,E48,E47)</f>
        <v>0</v>
      </c>
      <c r="F50" s="160"/>
      <c r="G50" s="274">
        <f>IF(G48,G48,G47)</f>
        <v>0</v>
      </c>
      <c r="H50" s="160"/>
      <c r="I50" s="274">
        <f>IF(I48,I48,I47)</f>
        <v>0</v>
      </c>
      <c r="J50" s="160"/>
      <c r="K50" s="274">
        <f>IF(K48,K48,K47)</f>
        <v>0</v>
      </c>
      <c r="L50" s="160"/>
      <c r="M50" s="274">
        <f>IF(M48,M48,M47)</f>
        <v>0</v>
      </c>
      <c r="N50" s="160"/>
      <c r="O50" s="274">
        <f>IF(O48,O48,O47)</f>
        <v>0</v>
      </c>
      <c r="P50" s="160"/>
      <c r="Q50" s="274">
        <f>IF(Q48,Q48,Q47)</f>
        <v>0</v>
      </c>
      <c r="R50" s="160"/>
      <c r="S50" s="274">
        <f>IF(S48,S48,S47)</f>
        <v>0</v>
      </c>
      <c r="T50" s="160"/>
      <c r="U50" s="274">
        <f>IF(U48,U48,U47)</f>
        <v>0</v>
      </c>
    </row>
    <row r="52" spans="2:22" x14ac:dyDescent="0.2">
      <c r="B52" s="168" t="s">
        <v>277</v>
      </c>
      <c r="E52" s="189"/>
      <c r="G52" s="189"/>
      <c r="I52" s="189"/>
      <c r="K52" s="189"/>
      <c r="M52" s="189"/>
      <c r="O52" s="189"/>
      <c r="Q52" s="189"/>
      <c r="S52" s="189"/>
      <c r="U52" s="189"/>
    </row>
    <row r="53" spans="2:22" ht="15" x14ac:dyDescent="0.2">
      <c r="B53" s="378" t="str">
        <f>Import!C3&amp;", "&amp;Import!C4&amp;", "&amp;Import!C5</f>
        <v xml:space="preserve">, , </v>
      </c>
      <c r="C53" s="167"/>
      <c r="E53" s="189"/>
      <c r="G53" s="189"/>
      <c r="I53" s="189"/>
      <c r="K53" s="189"/>
      <c r="M53" s="189"/>
      <c r="O53" s="189"/>
      <c r="Q53" s="189"/>
      <c r="S53" s="189"/>
      <c r="U53" s="189"/>
    </row>
    <row r="54" spans="2:22" ht="15" x14ac:dyDescent="0.2">
      <c r="B54" s="167" t="s">
        <v>368</v>
      </c>
      <c r="C54" s="167"/>
      <c r="E54" s="189"/>
      <c r="G54" s="189"/>
      <c r="I54" s="189"/>
      <c r="K54" s="189"/>
      <c r="M54" s="189"/>
      <c r="O54" s="189"/>
      <c r="Q54" s="189"/>
      <c r="S54" s="189"/>
      <c r="U54" s="189"/>
    </row>
    <row r="55" spans="2:22" ht="15" x14ac:dyDescent="0.25">
      <c r="B55" s="6" t="s">
        <v>576</v>
      </c>
      <c r="C55" s="377" t="str">
        <f>IFERROR(IF(C39,C39,C38)/Import!$D$12,"-")</f>
        <v>-</v>
      </c>
      <c r="E55" s="377" t="str">
        <f>IFERROR(IF(E39,E39,E38)/Import!$D$12,"-")</f>
        <v>-</v>
      </c>
      <c r="G55" s="377" t="str">
        <f>IFERROR(IF(G39,G39,G38)/Import!$D$12,"-")</f>
        <v>-</v>
      </c>
      <c r="I55" s="377" t="str">
        <f>IFERROR(IF(I39,I39,I38)/Import!$D$12,"-")</f>
        <v>-</v>
      </c>
      <c r="K55" s="377" t="str">
        <f>IFERROR(IF(K39,K39,K38)/Import!$D$12,"-")</f>
        <v>-</v>
      </c>
      <c r="M55" s="377" t="str">
        <f>IFERROR(IF(M39,M39,M38)/Import!$D$12,"-")</f>
        <v>-</v>
      </c>
      <c r="O55" s="377" t="str">
        <f>IFERROR(IF(O39,O39,O38)/Import!$D$12,"-")</f>
        <v>-</v>
      </c>
      <c r="Q55" s="377" t="str">
        <f>IFERROR(IF(Q39,Q39,Q38)/Import!$D$12,"-")</f>
        <v>-</v>
      </c>
      <c r="S55" s="377" t="str">
        <f>IFERROR(IF(S39,S39,S38)/Import!$D$12,"-")</f>
        <v>-</v>
      </c>
      <c r="U55" s="377" t="str">
        <f>IFERROR(IF(U39,U39,U38)/Import!$D$12,"-")</f>
        <v>-</v>
      </c>
    </row>
    <row r="56" spans="2:22" ht="15" x14ac:dyDescent="0.25">
      <c r="B56" s="6" t="s">
        <v>579</v>
      </c>
      <c r="C56" s="377" t="str">
        <f>IFERROR(IF(C42,C42,C41)/Import!D13,"-")</f>
        <v>-</v>
      </c>
      <c r="E56" s="377" t="str">
        <f>IFERROR(IF(E42,E42,E41)/Import!F13,"-")</f>
        <v>-</v>
      </c>
      <c r="G56" s="377" t="str">
        <f>IFERROR(IF(G42,G42,G41)/Import!H13,"-")</f>
        <v>-</v>
      </c>
      <c r="I56" s="377" t="str">
        <f>IFERROR(IF(I42,I42,I41)/Import!J13,"-")</f>
        <v>-</v>
      </c>
      <c r="K56" s="377" t="str">
        <f>IFERROR(IF(K42,K42,K41)/Import!L13,"-")</f>
        <v>-</v>
      </c>
      <c r="M56" s="377" t="str">
        <f>IFERROR(IF(M42,M42,M41)/Import!N13,"-")</f>
        <v>-</v>
      </c>
      <c r="O56" s="377" t="str">
        <f>IFERROR(IF(O42,O42,O41)/Import!P13,"-")</f>
        <v>-</v>
      </c>
      <c r="Q56" s="377" t="str">
        <f>IFERROR(IF(Q42,Q42,Q41)/Import!R13,"-")</f>
        <v>-</v>
      </c>
      <c r="S56" s="377" t="str">
        <f>IFERROR(IF(S42,S42,S41)/Import!T13,"-")</f>
        <v>-</v>
      </c>
      <c r="U56" s="377" t="str">
        <f>IFERROR(IF(U42,U42,U41)/Import!V13,"-")</f>
        <v>-</v>
      </c>
    </row>
    <row r="57" spans="2:22" ht="15" x14ac:dyDescent="0.25">
      <c r="B57" s="6" t="s">
        <v>577</v>
      </c>
      <c r="C57" s="377" t="str">
        <f>IFERROR(IF(C45,C45,C44)/Import!D14,"-")</f>
        <v>-</v>
      </c>
      <c r="E57" s="377" t="str">
        <f>IFERROR(IF(E45,E45,E44)/Import!F14,"-")</f>
        <v>-</v>
      </c>
      <c r="G57" s="377" t="str">
        <f>IFERROR(IF(G45,G45,G44)/Import!H14,"-")</f>
        <v>-</v>
      </c>
      <c r="I57" s="377" t="str">
        <f>IFERROR(IF(I45,I45,I44)/Import!J14,"-")</f>
        <v>-</v>
      </c>
      <c r="K57" s="377" t="str">
        <f>IFERROR(IF(K45,K45,K44)/Import!L14,"-")</f>
        <v>-</v>
      </c>
      <c r="M57" s="377" t="str">
        <f>IFERROR(IF(M45,M45,M44)/Import!N14,"-")</f>
        <v>-</v>
      </c>
      <c r="O57" s="377" t="str">
        <f>IFERROR(IF(O45,O45,O44)/Import!P14,"-")</f>
        <v>-</v>
      </c>
      <c r="Q57" s="377" t="str">
        <f>IFERROR(IF(Q45,Q45,Q44)/Import!R14,"-")</f>
        <v>-</v>
      </c>
      <c r="S57" s="377" t="str">
        <f>IFERROR(IF(S45,S45,S44)/Import!T14,"-")</f>
        <v>-</v>
      </c>
      <c r="U57" s="377" t="str">
        <f>IFERROR(IF(U45,U45,U44)/Import!V14,"-")</f>
        <v>-</v>
      </c>
    </row>
    <row r="58" spans="2:22" ht="15" x14ac:dyDescent="0.25">
      <c r="B58" s="6" t="s">
        <v>578</v>
      </c>
      <c r="C58" s="377" t="str">
        <f>IFERROR(C50/Import!$D$10,"-")</f>
        <v>-</v>
      </c>
      <c r="E58" s="377" t="str">
        <f>IFERROR(E50/Import!$D$10,"-")</f>
        <v>-</v>
      </c>
      <c r="G58" s="377" t="str">
        <f>IFERROR(G50/Import!$D$10,"-")</f>
        <v>-</v>
      </c>
      <c r="I58" s="377" t="str">
        <f>IFERROR(I50/Import!$D$10,"-")</f>
        <v>-</v>
      </c>
      <c r="K58" s="377" t="str">
        <f>IFERROR(K50/Import!$D$10,"-")</f>
        <v>-</v>
      </c>
      <c r="M58" s="377" t="str">
        <f>IFERROR(M50/Import!$D$10,"-")</f>
        <v>-</v>
      </c>
      <c r="O58" s="377" t="str">
        <f>IFERROR(O50/Import!$D$10,"-")</f>
        <v>-</v>
      </c>
      <c r="Q58" s="377" t="str">
        <f>IFERROR(Q50/Import!$D$10,"-")</f>
        <v>-</v>
      </c>
      <c r="S58" s="377" t="str">
        <f>IFERROR(S50/Import!$D$10,"-")</f>
        <v>-</v>
      </c>
      <c r="U58" s="377" t="str">
        <f>IFERROR(U50/Import!$D$10,"-")</f>
        <v>-</v>
      </c>
      <c r="V58" s="156"/>
    </row>
    <row r="59" spans="2:22" ht="15" x14ac:dyDescent="0.25">
      <c r="B59" s="6" t="s">
        <v>583</v>
      </c>
      <c r="C59" s="377" t="str">
        <f>IFERROR(C35/Import!$D$15,"-")</f>
        <v>-</v>
      </c>
      <c r="E59" s="377" t="str">
        <f>IFERROR(E35/Import!$D$15,"-")</f>
        <v>-</v>
      </c>
      <c r="G59" s="377" t="str">
        <f>IFERROR(G35/Import!$D$15,"-")</f>
        <v>-</v>
      </c>
      <c r="I59" s="377" t="str">
        <f>IFERROR(I35/Import!$D$15,"-")</f>
        <v>-</v>
      </c>
      <c r="K59" s="377" t="str">
        <f>IFERROR(K35/Import!$D$15,"-")</f>
        <v>-</v>
      </c>
      <c r="M59" s="377" t="str">
        <f>IFERROR(M35/Import!$D$15,"-")</f>
        <v>-</v>
      </c>
      <c r="O59" s="377" t="str">
        <f>IFERROR(O35/Import!$D$15,"-")</f>
        <v>-</v>
      </c>
      <c r="Q59" s="377" t="str">
        <f>IFERROR(Q35/Import!$D$15,"-")</f>
        <v>-</v>
      </c>
      <c r="S59" s="377" t="str">
        <f>IFERROR(S35/Import!$D$15,"-")</f>
        <v>-</v>
      </c>
      <c r="U59" s="377" t="str">
        <f>IFERROR(U35/Import!$D$15,"-")</f>
        <v>-</v>
      </c>
      <c r="V59" s="156"/>
    </row>
  </sheetData>
  <sheetProtection sheet="1" objects="1" scenarios="1" sort="0" autoFilter="0"/>
  <phoneticPr fontId="7" type="noConversion"/>
  <conditionalFormatting sqref="C17:C19 G19 I19 K19 M19 O19 Q19 S19 U19 E19">
    <cfRule type="expression" dxfId="334" priority="40">
      <formula>C$16=FALSE</formula>
    </cfRule>
  </conditionalFormatting>
  <conditionalFormatting sqref="B10 B8 B12 B1 B52:B53">
    <cfRule type="expression" dxfId="333" priority="38">
      <formula>$B1="nej"</formula>
    </cfRule>
  </conditionalFormatting>
  <conditionalFormatting sqref="B7">
    <cfRule type="expression" dxfId="332" priority="35">
      <formula>$B7="nej"</formula>
    </cfRule>
  </conditionalFormatting>
  <conditionalFormatting sqref="B3:B5">
    <cfRule type="expression" dxfId="331" priority="34">
      <formula>$B3="nej"</formula>
    </cfRule>
  </conditionalFormatting>
  <conditionalFormatting sqref="B11">
    <cfRule type="expression" dxfId="330" priority="32">
      <formula>$B11="nej"</formula>
    </cfRule>
  </conditionalFormatting>
  <conditionalFormatting sqref="B6">
    <cfRule type="expression" dxfId="329" priority="31">
      <formula>$B6="nej"</formula>
    </cfRule>
  </conditionalFormatting>
  <conditionalFormatting sqref="B37">
    <cfRule type="expression" dxfId="328" priority="27">
      <formula>$B37="nej"</formula>
    </cfRule>
  </conditionalFormatting>
  <conditionalFormatting sqref="B28">
    <cfRule type="expression" dxfId="327" priority="25">
      <formula>$B28="nej"</formula>
    </cfRule>
  </conditionalFormatting>
  <conditionalFormatting sqref="B27">
    <cfRule type="expression" dxfId="326" priority="26">
      <formula>$B27="nej"</formula>
    </cfRule>
  </conditionalFormatting>
  <conditionalFormatting sqref="O17">
    <cfRule type="expression" dxfId="325" priority="18">
      <formula>O$16=FALSE</formula>
    </cfRule>
  </conditionalFormatting>
  <conditionalFormatting sqref="Q17">
    <cfRule type="expression" dxfId="324" priority="17">
      <formula>Q$16=FALSE</formula>
    </cfRule>
  </conditionalFormatting>
  <conditionalFormatting sqref="S17">
    <cfRule type="expression" dxfId="323" priority="16">
      <formula>S$16=FALSE</formula>
    </cfRule>
  </conditionalFormatting>
  <conditionalFormatting sqref="U17">
    <cfRule type="expression" dxfId="322" priority="15">
      <formula>U$16=FALSE</formula>
    </cfRule>
  </conditionalFormatting>
  <conditionalFormatting sqref="E18">
    <cfRule type="expression" dxfId="321" priority="14">
      <formula>E$16=FALSE</formula>
    </cfRule>
  </conditionalFormatting>
  <conditionalFormatting sqref="G18">
    <cfRule type="expression" dxfId="320" priority="13">
      <formula>G$16=FALSE</formula>
    </cfRule>
  </conditionalFormatting>
  <conditionalFormatting sqref="I18">
    <cfRule type="expression" dxfId="319" priority="12">
      <formula>I$16=FALSE</formula>
    </cfRule>
  </conditionalFormatting>
  <conditionalFormatting sqref="K18">
    <cfRule type="expression" dxfId="318" priority="11">
      <formula>K$16=FALSE</formula>
    </cfRule>
  </conditionalFormatting>
  <conditionalFormatting sqref="M18">
    <cfRule type="expression" dxfId="317" priority="10">
      <formula>M$16=FALSE</formula>
    </cfRule>
  </conditionalFormatting>
  <conditionalFormatting sqref="O18">
    <cfRule type="expression" dxfId="316" priority="9">
      <formula>O$16=FALSE</formula>
    </cfRule>
  </conditionalFormatting>
  <conditionalFormatting sqref="Q18">
    <cfRule type="expression" dxfId="315" priority="8">
      <formula>Q$16=FALSE</formula>
    </cfRule>
  </conditionalFormatting>
  <conditionalFormatting sqref="S18">
    <cfRule type="expression" dxfId="314" priority="7">
      <formula>S$16=FALSE</formula>
    </cfRule>
  </conditionalFormatting>
  <conditionalFormatting sqref="U18">
    <cfRule type="expression" dxfId="313" priority="6">
      <formula>U$16=FALSE</formula>
    </cfRule>
  </conditionalFormatting>
  <conditionalFormatting sqref="E17">
    <cfRule type="expression" dxfId="312" priority="5">
      <formula>E$16=FALSE</formula>
    </cfRule>
  </conditionalFormatting>
  <conditionalFormatting sqref="G17">
    <cfRule type="expression" dxfId="311" priority="4">
      <formula>G$16=FALSE</formula>
    </cfRule>
  </conditionalFormatting>
  <conditionalFormatting sqref="I17">
    <cfRule type="expression" dxfId="310" priority="3">
      <formula>I$16=FALSE</formula>
    </cfRule>
  </conditionalFormatting>
  <conditionalFormatting sqref="K17">
    <cfRule type="expression" dxfId="309" priority="2">
      <formula>K$16=FALSE</formula>
    </cfRule>
  </conditionalFormatting>
  <conditionalFormatting sqref="M17">
    <cfRule type="expression" dxfId="308" priority="1">
      <formula>M$16=FALSE</formula>
    </cfRule>
  </conditionalFormatting>
  <dataValidations count="1">
    <dataValidation type="list" allowBlank="1" showInputMessage="1" showErrorMessage="1" sqref="C15:U15" xr:uid="{61CBD71A-856F-4D6E-BF64-4CEFDF26FC3E}">
      <formula1>"inaktivt,aktivt"</formula1>
    </dataValidation>
  </dataValidations>
  <hyperlinks>
    <hyperlink ref="A1" location="Navigationspanel!A1" display="←" xr:uid="{94243045-C127-46E7-B6D0-805218DF5C9F}"/>
  </hyperlinks>
  <pageMargins left="0.7" right="0.7" top="0.75" bottom="0.75" header="0.3" footer="0.3"/>
  <pageSetup paperSize="9" orientation="portrait" verticalDpi="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FD85E66-6169-4B49-8222-480BD24D737A}">
          <x14:formula1>
            <xm:f>Inställningar!$A$2:$A$3</xm:f>
          </x14:formula1>
          <xm:sqref>C6:D6 F6 H6 J6 L6 N6 P6 R6 T6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8D0B9-8DFA-4952-8C7D-D9380A4012ED}">
  <sheetPr codeName="Blad5"/>
  <dimension ref="A1:I100"/>
  <sheetViews>
    <sheetView showGridLines="0" zoomScaleNormal="100" workbookViewId="0">
      <pane ySplit="3" topLeftCell="A4" activePane="bottomLeft" state="frozen"/>
      <selection pane="bottomLeft"/>
    </sheetView>
  </sheetViews>
  <sheetFormatPr defaultRowHeight="15" x14ac:dyDescent="0.25"/>
  <cols>
    <col min="1" max="1" width="2.85546875" customWidth="1"/>
    <col min="2" max="2" width="10" style="8" hidden="1" customWidth="1"/>
    <col min="3" max="3" width="12" style="183" hidden="1" customWidth="1"/>
    <col min="4" max="4" width="39.42578125" style="48" bestFit="1" customWidth="1"/>
    <col min="5" max="5" width="86.42578125" style="93" customWidth="1"/>
    <col min="6" max="6" width="87.140625" style="47" hidden="1" customWidth="1"/>
    <col min="7" max="7" width="24.5703125" bestFit="1" customWidth="1"/>
    <col min="8" max="8" width="12.5703125" style="328" hidden="1" customWidth="1"/>
    <col min="9" max="9" width="4" hidden="1" customWidth="1"/>
    <col min="10" max="10" width="4.5703125" customWidth="1"/>
  </cols>
  <sheetData>
    <row r="1" spans="1:9" ht="19.5" customHeight="1" x14ac:dyDescent="0.3">
      <c r="A1" s="351" t="s">
        <v>501</v>
      </c>
      <c r="B1" s="13"/>
      <c r="C1" s="13"/>
      <c r="D1" s="154" t="s">
        <v>588</v>
      </c>
      <c r="E1" s="107" t="s">
        <v>573</v>
      </c>
      <c r="F1"/>
      <c r="H1" s="328" t="s">
        <v>390</v>
      </c>
      <c r="I1">
        <f>SUM(C4,C16,C28,C40,C52)</f>
        <v>3</v>
      </c>
    </row>
    <row r="2" spans="1:9" x14ac:dyDescent="0.25">
      <c r="B2"/>
      <c r="C2" s="13"/>
      <c r="D2" s="26"/>
      <c r="E2" s="15"/>
      <c r="F2"/>
      <c r="H2" s="328" t="s">
        <v>391</v>
      </c>
      <c r="I2">
        <f>SUM(C5:C14,C17:C26,C29:C38,C41:C50,C53:C62)</f>
        <v>21</v>
      </c>
    </row>
    <row r="3" spans="1:9" ht="20.25" x14ac:dyDescent="0.3">
      <c r="B3" s="185" t="s">
        <v>407</v>
      </c>
      <c r="C3" s="186" t="s">
        <v>51</v>
      </c>
      <c r="D3" s="187" t="s">
        <v>10</v>
      </c>
      <c r="E3" s="188" t="s">
        <v>7</v>
      </c>
      <c r="F3" s="2" t="s">
        <v>201</v>
      </c>
      <c r="H3" s="329" t="s">
        <v>221</v>
      </c>
    </row>
    <row r="4" spans="1:9" ht="29.25" customHeight="1" x14ac:dyDescent="0.25">
      <c r="B4" s="294" t="str">
        <f>IF('C2. Poängsättning'!B4&lt;&gt;"",'C2. Poängsättning'!B4)</f>
        <v>ja</v>
      </c>
      <c r="C4" s="182">
        <f>IF(B4="ja",1,0)</f>
        <v>1</v>
      </c>
      <c r="D4" s="80" t="s">
        <v>27</v>
      </c>
      <c r="E4" s="184"/>
      <c r="H4" s="108" t="s">
        <v>369</v>
      </c>
    </row>
    <row r="5" spans="1:9" ht="42.75" x14ac:dyDescent="0.25">
      <c r="B5" s="293" t="str">
        <f>IF('C2. Poängsättning'!B5&lt;&gt;"",'C2. Poängsättning'!B5)</f>
        <v>ja</v>
      </c>
      <c r="C5" s="183">
        <f>IF($C$4=0,0,IF(B5="ja",1,0))</f>
        <v>1</v>
      </c>
      <c r="D5" s="79" t="s">
        <v>327</v>
      </c>
      <c r="E5" s="30" t="s">
        <v>334</v>
      </c>
      <c r="F5" s="30" t="s">
        <v>172</v>
      </c>
      <c r="H5" s="108" t="s">
        <v>371</v>
      </c>
    </row>
    <row r="6" spans="1:9" ht="42.75" x14ac:dyDescent="0.25">
      <c r="B6" s="293" t="str">
        <f>IF('C2. Poängsättning'!B6&lt;&gt;"",'C2. Poängsättning'!B6)</f>
        <v>ja</v>
      </c>
      <c r="C6" s="183">
        <f t="shared" ref="C6:C14" si="0">IF($C$4=0,0,IF(B6="ja",1,0))</f>
        <v>1</v>
      </c>
      <c r="D6" s="79" t="s">
        <v>328</v>
      </c>
      <c r="E6" s="30" t="s">
        <v>329</v>
      </c>
      <c r="F6" s="30" t="s">
        <v>173</v>
      </c>
      <c r="H6" s="108" t="s">
        <v>370</v>
      </c>
    </row>
    <row r="7" spans="1:9" ht="18.75" x14ac:dyDescent="0.25">
      <c r="B7" s="293" t="str">
        <f>IF('C2. Poängsättning'!B7&lt;&gt;"",'C2. Poängsättning'!B7)</f>
        <v>ja</v>
      </c>
      <c r="C7" s="183">
        <f t="shared" si="0"/>
        <v>1</v>
      </c>
      <c r="D7" s="79" t="s">
        <v>330</v>
      </c>
      <c r="E7" s="30" t="s">
        <v>331</v>
      </c>
      <c r="F7" s="30"/>
    </row>
    <row r="8" spans="1:9" ht="18.75" x14ac:dyDescent="0.25">
      <c r="B8" s="293" t="str">
        <f>IF('C2. Poängsättning'!B8&lt;&gt;"",'C2. Poängsättning'!B8)</f>
        <v>ja</v>
      </c>
      <c r="C8" s="183">
        <f t="shared" si="0"/>
        <v>1</v>
      </c>
      <c r="D8" s="79" t="s">
        <v>332</v>
      </c>
      <c r="E8" s="30" t="s">
        <v>333</v>
      </c>
      <c r="F8" s="30"/>
    </row>
    <row r="9" spans="1:9" ht="28.5" x14ac:dyDescent="0.25">
      <c r="B9" s="293" t="str">
        <f>IF('C2. Poängsättning'!B9&lt;&gt;"",'C2. Poängsättning'!B9)</f>
        <v>ja</v>
      </c>
      <c r="C9" s="183">
        <f t="shared" si="0"/>
        <v>1</v>
      </c>
      <c r="D9" s="79" t="s">
        <v>15</v>
      </c>
      <c r="E9" s="30" t="s">
        <v>335</v>
      </c>
      <c r="F9" s="30"/>
    </row>
    <row r="10" spans="1:9" ht="28.5" x14ac:dyDescent="0.25">
      <c r="B10" s="293" t="str">
        <f>IF('C2. Poängsättning'!B10&lt;&gt;"",'C2. Poängsättning'!B10)</f>
        <v>ja</v>
      </c>
      <c r="C10" s="183">
        <f t="shared" si="0"/>
        <v>1</v>
      </c>
      <c r="D10" s="79" t="s">
        <v>13</v>
      </c>
      <c r="E10" s="30" t="s">
        <v>336</v>
      </c>
      <c r="F10" s="30"/>
    </row>
    <row r="11" spans="1:9" ht="28.5" x14ac:dyDescent="0.25">
      <c r="B11" s="293" t="str">
        <f>IF('C2. Poängsättning'!B11&lt;&gt;"",'C2. Poängsättning'!B11)</f>
        <v>ja</v>
      </c>
      <c r="C11" s="183">
        <f t="shared" si="0"/>
        <v>1</v>
      </c>
      <c r="D11" s="79" t="s">
        <v>12</v>
      </c>
      <c r="E11" s="30" t="s">
        <v>326</v>
      </c>
      <c r="F11" s="30"/>
    </row>
    <row r="12" spans="1:9" ht="18.75" x14ac:dyDescent="0.25">
      <c r="B12" s="293" t="str">
        <f>IF('C2. Poängsättning'!B12&lt;&gt;"",'C2. Poängsättning'!B12)</f>
        <v>nej</v>
      </c>
      <c r="C12" s="183">
        <f t="shared" si="0"/>
        <v>0</v>
      </c>
      <c r="D12" s="79"/>
      <c r="E12" s="30"/>
      <c r="F12" s="30"/>
    </row>
    <row r="13" spans="1:9" ht="18.75" x14ac:dyDescent="0.25">
      <c r="B13" s="293" t="str">
        <f>IF('C2. Poängsättning'!B13&lt;&gt;"",'C2. Poängsättning'!B13)</f>
        <v>nej</v>
      </c>
      <c r="C13" s="183">
        <f t="shared" si="0"/>
        <v>0</v>
      </c>
      <c r="D13" s="79"/>
      <c r="E13" s="30"/>
      <c r="F13" s="30"/>
    </row>
    <row r="14" spans="1:9" ht="18.75" x14ac:dyDescent="0.25">
      <c r="B14" s="293" t="str">
        <f>IF('C2. Poängsättning'!B14&lt;&gt;"",'C2. Poängsättning'!B14)</f>
        <v>nej</v>
      </c>
      <c r="C14" s="183">
        <f t="shared" si="0"/>
        <v>0</v>
      </c>
      <c r="D14" s="79"/>
      <c r="E14" s="30"/>
      <c r="F14" s="30"/>
    </row>
    <row r="15" spans="1:9" ht="21" x14ac:dyDescent="0.25">
      <c r="B15" s="295"/>
      <c r="C15" s="13"/>
      <c r="D15" s="298" t="s">
        <v>409</v>
      </c>
      <c r="E15" s="13"/>
      <c r="F15" s="13"/>
    </row>
    <row r="16" spans="1:9" ht="21" x14ac:dyDescent="0.25">
      <c r="B16" s="294" t="str">
        <f>IF('C2. Poängsättning'!B16&lt;&gt;"",'C2. Poängsättning'!B16)</f>
        <v>ja</v>
      </c>
      <c r="C16" s="182">
        <f t="shared" ref="C16" si="1">IF(B16="ja",1,0)</f>
        <v>1</v>
      </c>
      <c r="D16" s="81" t="s">
        <v>28</v>
      </c>
      <c r="E16" s="30"/>
      <c r="F16" s="30"/>
    </row>
    <row r="17" spans="2:6" ht="18.75" x14ac:dyDescent="0.25">
      <c r="B17" s="293" t="str">
        <f>IF('C2. Poängsättning'!B17&lt;&gt;"",'C2. Poängsättning'!B17)</f>
        <v>ja</v>
      </c>
      <c r="C17" s="183">
        <f>IF($C$16=0,0,IF(B17="ja",1,0))</f>
        <v>1</v>
      </c>
      <c r="D17" s="82" t="s">
        <v>16</v>
      </c>
      <c r="E17" s="30" t="s">
        <v>342</v>
      </c>
      <c r="F17" s="30"/>
    </row>
    <row r="18" spans="2:6" ht="28.5" x14ac:dyDescent="0.25">
      <c r="B18" s="293" t="str">
        <f>IF('C2. Poängsättning'!B18&lt;&gt;"",'C2. Poängsättning'!B18)</f>
        <v>ja</v>
      </c>
      <c r="C18" s="183">
        <f t="shared" ref="C18:C26" si="2">IF($C$16=0,0,IF(B18="ja",1,0))</f>
        <v>1</v>
      </c>
      <c r="D18" s="82" t="s">
        <v>222</v>
      </c>
      <c r="E18" s="30" t="s">
        <v>341</v>
      </c>
      <c r="F18" s="30"/>
    </row>
    <row r="19" spans="2:6" ht="18.75" x14ac:dyDescent="0.25">
      <c r="B19" s="293" t="str">
        <f>IF('C2. Poängsättning'!B19&lt;&gt;"",'C2. Poängsättning'!B19)</f>
        <v>ja</v>
      </c>
      <c r="C19" s="183">
        <f t="shared" si="2"/>
        <v>1</v>
      </c>
      <c r="D19" s="82" t="s">
        <v>169</v>
      </c>
      <c r="E19" s="30" t="s">
        <v>340</v>
      </c>
      <c r="F19" s="30"/>
    </row>
    <row r="20" spans="2:6" ht="42.75" x14ac:dyDescent="0.25">
      <c r="B20" s="293" t="str">
        <f>IF('C2. Poängsättning'!B20&lt;&gt;"",'C2. Poängsättning'!B20)</f>
        <v>ja</v>
      </c>
      <c r="C20" s="183">
        <f t="shared" si="2"/>
        <v>1</v>
      </c>
      <c r="D20" s="82" t="s">
        <v>218</v>
      </c>
      <c r="E20" s="30" t="s">
        <v>339</v>
      </c>
      <c r="F20" s="30"/>
    </row>
    <row r="21" spans="2:6" ht="18.75" x14ac:dyDescent="0.25">
      <c r="B21" s="293" t="str">
        <f>IF('C2. Poängsättning'!B21&lt;&gt;"",'C2. Poängsättning'!B21)</f>
        <v>ja</v>
      </c>
      <c r="C21" s="183">
        <f t="shared" si="2"/>
        <v>1</v>
      </c>
      <c r="D21" s="82" t="s">
        <v>219</v>
      </c>
      <c r="E21" s="30" t="s">
        <v>338</v>
      </c>
      <c r="F21" s="30"/>
    </row>
    <row r="22" spans="2:6" ht="28.5" x14ac:dyDescent="0.25">
      <c r="B22" s="293" t="str">
        <f>IF('C2. Poängsättning'!B22&lt;&gt;"",'C2. Poängsättning'!B22)</f>
        <v>ja</v>
      </c>
      <c r="C22" s="183">
        <f t="shared" si="2"/>
        <v>1</v>
      </c>
      <c r="D22" s="82" t="s">
        <v>220</v>
      </c>
      <c r="E22" s="30" t="s">
        <v>337</v>
      </c>
      <c r="F22" s="30"/>
    </row>
    <row r="23" spans="2:6" ht="18.75" x14ac:dyDescent="0.25">
      <c r="B23" s="293" t="str">
        <f>IF('C2. Poängsättning'!B23&lt;&gt;"",'C2. Poängsättning'!B23)</f>
        <v>nej</v>
      </c>
      <c r="C23" s="183">
        <f t="shared" si="2"/>
        <v>0</v>
      </c>
      <c r="D23" s="82"/>
      <c r="E23" s="30"/>
      <c r="F23" s="30"/>
    </row>
    <row r="24" spans="2:6" ht="18.75" x14ac:dyDescent="0.25">
      <c r="B24" s="293" t="str">
        <f>IF('C2. Poängsättning'!B24&lt;&gt;"",'C2. Poängsättning'!B24)</f>
        <v>nej</v>
      </c>
      <c r="C24" s="183">
        <f t="shared" si="2"/>
        <v>0</v>
      </c>
      <c r="D24" s="82"/>
      <c r="E24" s="30"/>
      <c r="F24" s="30"/>
    </row>
    <row r="25" spans="2:6" ht="18.75" x14ac:dyDescent="0.25">
      <c r="B25" s="293" t="str">
        <f>IF('C2. Poängsättning'!B25&lt;&gt;"",'C2. Poängsättning'!B25)</f>
        <v>nej</v>
      </c>
      <c r="C25" s="183">
        <f t="shared" si="2"/>
        <v>0</v>
      </c>
      <c r="D25" s="83"/>
      <c r="E25" s="30"/>
      <c r="F25" s="49"/>
    </row>
    <row r="26" spans="2:6" ht="18.75" x14ac:dyDescent="0.25">
      <c r="B26" s="293" t="str">
        <f>IF('C2. Poängsättning'!B26&lt;&gt;"",'C2. Poängsättning'!B26)</f>
        <v>nej</v>
      </c>
      <c r="C26" s="183">
        <f t="shared" si="2"/>
        <v>0</v>
      </c>
      <c r="D26" s="82"/>
      <c r="E26" s="30"/>
      <c r="F26" s="30"/>
    </row>
    <row r="27" spans="2:6" ht="21" x14ac:dyDescent="0.25">
      <c r="B27" s="295"/>
      <c r="C27" s="13"/>
      <c r="D27" s="297" t="s">
        <v>409</v>
      </c>
      <c r="E27" s="13"/>
      <c r="F27" s="13"/>
    </row>
    <row r="28" spans="2:6" ht="21" x14ac:dyDescent="0.25">
      <c r="B28" s="294" t="str">
        <f>IF('C2. Poängsättning'!B28&lt;&gt;"",'C2. Poängsättning'!B28)</f>
        <v>ja</v>
      </c>
      <c r="C28" s="182">
        <f t="shared" ref="C28" si="3">IF(B28="ja",1,0)</f>
        <v>1</v>
      </c>
      <c r="D28" s="84" t="s">
        <v>29</v>
      </c>
      <c r="E28" s="91"/>
      <c r="F28" s="30"/>
    </row>
    <row r="29" spans="2:6" ht="18.75" x14ac:dyDescent="0.25">
      <c r="B29" s="293" t="str">
        <f>IF('C2. Poängsättning'!B29&lt;&gt;"",'C2. Poängsättning'!B29)</f>
        <v>ja</v>
      </c>
      <c r="C29" s="183">
        <f>IF($C$28=0,0,IF(B29="ja",1,0))</f>
        <v>1</v>
      </c>
      <c r="D29" s="85" t="s">
        <v>168</v>
      </c>
      <c r="E29" s="30" t="s">
        <v>344</v>
      </c>
      <c r="F29" s="30"/>
    </row>
    <row r="30" spans="2:6" ht="28.5" x14ac:dyDescent="0.25">
      <c r="B30" s="293" t="str">
        <f>IF('C2. Poängsättning'!B30&lt;&gt;"",'C2. Poängsättning'!B30)</f>
        <v>ja</v>
      </c>
      <c r="C30" s="183">
        <f t="shared" ref="C30:C38" si="4">IF($C$28=0,0,IF(B30="ja",1,0))</f>
        <v>1</v>
      </c>
      <c r="D30" s="85" t="s">
        <v>22</v>
      </c>
      <c r="E30" s="30" t="s">
        <v>354</v>
      </c>
      <c r="F30" s="30"/>
    </row>
    <row r="31" spans="2:6" ht="42.75" x14ac:dyDescent="0.25">
      <c r="B31" s="293" t="str">
        <f>IF('C2. Poängsättning'!B31&lt;&gt;"",'C2. Poängsättning'!B31)</f>
        <v>ja</v>
      </c>
      <c r="C31" s="183">
        <f t="shared" si="4"/>
        <v>1</v>
      </c>
      <c r="D31" s="85" t="s">
        <v>23</v>
      </c>
      <c r="E31" s="30" t="s">
        <v>355</v>
      </c>
      <c r="F31" s="30"/>
    </row>
    <row r="32" spans="2:6" ht="18.75" x14ac:dyDescent="0.25">
      <c r="B32" s="293" t="str">
        <f>IF('C2. Poängsättning'!B32&lt;&gt;"",'C2. Poängsättning'!B32)</f>
        <v>ja</v>
      </c>
      <c r="C32" s="183">
        <f t="shared" si="4"/>
        <v>1</v>
      </c>
      <c r="D32" s="85" t="s">
        <v>196</v>
      </c>
      <c r="E32" s="30" t="s">
        <v>199</v>
      </c>
      <c r="F32" s="30"/>
    </row>
    <row r="33" spans="2:6" ht="18.75" x14ac:dyDescent="0.25">
      <c r="B33" s="293" t="str">
        <f>IF('C2. Poängsättning'!B33&lt;&gt;"",'C2. Poängsättning'!B33)</f>
        <v>ja</v>
      </c>
      <c r="C33" s="183">
        <f t="shared" si="4"/>
        <v>1</v>
      </c>
      <c r="D33" s="85" t="s">
        <v>197</v>
      </c>
      <c r="E33" s="30" t="s">
        <v>200</v>
      </c>
      <c r="F33" s="30"/>
    </row>
    <row r="34" spans="2:6" ht="28.5" x14ac:dyDescent="0.25">
      <c r="B34" s="293" t="str">
        <f>IF('C2. Poängsättning'!B34&lt;&gt;"",'C2. Poängsättning'!B34)</f>
        <v>ja</v>
      </c>
      <c r="C34" s="183">
        <f t="shared" si="4"/>
        <v>1</v>
      </c>
      <c r="D34" s="85" t="s">
        <v>195</v>
      </c>
      <c r="E34" s="30" t="s">
        <v>198</v>
      </c>
      <c r="F34" s="30"/>
    </row>
    <row r="35" spans="2:6" ht="28.5" x14ac:dyDescent="0.25">
      <c r="B35" s="293" t="str">
        <f>IF('C2. Poängsättning'!B35&lt;&gt;"",'C2. Poängsättning'!B35)</f>
        <v>ja</v>
      </c>
      <c r="C35" s="183">
        <f t="shared" si="4"/>
        <v>1</v>
      </c>
      <c r="D35" s="85" t="s">
        <v>24</v>
      </c>
      <c r="E35" s="30" t="s">
        <v>345</v>
      </c>
      <c r="F35" s="30"/>
    </row>
    <row r="36" spans="2:6" ht="18.75" x14ac:dyDescent="0.25">
      <c r="B36" s="293" t="str">
        <f>IF('C2. Poängsättning'!B36&lt;&gt;"",'C2. Poängsättning'!B36)</f>
        <v>ja</v>
      </c>
      <c r="C36" s="183">
        <f t="shared" si="4"/>
        <v>1</v>
      </c>
      <c r="D36" s="85" t="s">
        <v>170</v>
      </c>
      <c r="E36" s="30" t="s">
        <v>343</v>
      </c>
      <c r="F36" s="30"/>
    </row>
    <row r="37" spans="2:6" ht="18.75" x14ac:dyDescent="0.25">
      <c r="B37" s="293" t="str">
        <f>IF('C2. Poängsättning'!B37&lt;&gt;"",'C2. Poängsättning'!B37)</f>
        <v>nej</v>
      </c>
      <c r="C37" s="183">
        <f t="shared" si="4"/>
        <v>0</v>
      </c>
      <c r="D37" s="85"/>
      <c r="E37" s="30"/>
      <c r="F37" s="30"/>
    </row>
    <row r="38" spans="2:6" ht="18.75" x14ac:dyDescent="0.25">
      <c r="B38" s="293" t="str">
        <f>IF('C2. Poängsättning'!B38&lt;&gt;"",'C2. Poängsättning'!B38)</f>
        <v>nej</v>
      </c>
      <c r="C38" s="183">
        <f t="shared" si="4"/>
        <v>0</v>
      </c>
      <c r="D38" s="85"/>
      <c r="E38" s="30"/>
      <c r="F38" s="30"/>
    </row>
    <row r="39" spans="2:6" ht="21" x14ac:dyDescent="0.25">
      <c r="B39" s="295"/>
      <c r="C39" s="13"/>
      <c r="D39" s="297" t="s">
        <v>409</v>
      </c>
      <c r="E39" s="13"/>
      <c r="F39" s="13"/>
    </row>
    <row r="40" spans="2:6" ht="21" x14ac:dyDescent="0.25">
      <c r="B40" s="294" t="str">
        <f>IF('C2. Poängsättning'!B40&lt;&gt;"",'C2. Poängsättning'!B40)</f>
        <v>nej</v>
      </c>
      <c r="C40" s="182">
        <f t="shared" ref="C40" si="5">IF(B40="ja",1,0)</f>
        <v>0</v>
      </c>
      <c r="D40" s="86" t="s">
        <v>284</v>
      </c>
      <c r="E40" s="91"/>
      <c r="F40" s="30"/>
    </row>
    <row r="41" spans="2:6" ht="18.75" x14ac:dyDescent="0.25">
      <c r="B41" s="293" t="str">
        <f>IF('C2. Poängsättning'!B41&lt;&gt;"",'C2. Poängsättning'!B41)</f>
        <v>nej</v>
      </c>
      <c r="C41" s="183">
        <f>IF($C$40=0,0,IF(B41="ja",1,0))</f>
        <v>0</v>
      </c>
      <c r="D41" s="87" t="s">
        <v>164</v>
      </c>
      <c r="E41" s="30"/>
      <c r="F41" s="30"/>
    </row>
    <row r="42" spans="2:6" ht="18.75" x14ac:dyDescent="0.25">
      <c r="B42" s="293" t="str">
        <f>IF('C2. Poängsättning'!B42&lt;&gt;"",'C2. Poängsättning'!B42)</f>
        <v>nej</v>
      </c>
      <c r="C42" s="183">
        <f t="shared" ref="C42:C50" si="6">IF($C$40=0,0,IF(B42="ja",1,0))</f>
        <v>0</v>
      </c>
      <c r="D42" s="87" t="s">
        <v>165</v>
      </c>
      <c r="E42" s="30"/>
      <c r="F42" s="30"/>
    </row>
    <row r="43" spans="2:6" ht="18.75" x14ac:dyDescent="0.25">
      <c r="B43" s="293" t="str">
        <f>IF('C2. Poängsättning'!B43&lt;&gt;"",'C2. Poängsättning'!B43)</f>
        <v>nej</v>
      </c>
      <c r="C43" s="183">
        <f t="shared" si="6"/>
        <v>0</v>
      </c>
      <c r="D43" s="87" t="s">
        <v>166</v>
      </c>
      <c r="E43" s="30"/>
      <c r="F43" s="30"/>
    </row>
    <row r="44" spans="2:6" ht="18.75" x14ac:dyDescent="0.25">
      <c r="B44" s="293" t="str">
        <f>IF('C2. Poängsättning'!B44&lt;&gt;"",'C2. Poängsättning'!B44)</f>
        <v>nej</v>
      </c>
      <c r="C44" s="183">
        <f t="shared" si="6"/>
        <v>0</v>
      </c>
      <c r="D44" s="87" t="s">
        <v>166</v>
      </c>
      <c r="E44" s="30"/>
      <c r="F44" s="30"/>
    </row>
    <row r="45" spans="2:6" ht="18.75" x14ac:dyDescent="0.25">
      <c r="B45" s="293" t="str">
        <f>IF('C2. Poängsättning'!B45&lt;&gt;"",'C2. Poängsättning'!B45)</f>
        <v>nej</v>
      </c>
      <c r="C45" s="183">
        <f t="shared" si="6"/>
        <v>0</v>
      </c>
      <c r="D45" s="87"/>
      <c r="E45" s="30"/>
      <c r="F45" s="30"/>
    </row>
    <row r="46" spans="2:6" ht="18.75" x14ac:dyDescent="0.25">
      <c r="B46" s="293" t="str">
        <f>IF('C2. Poängsättning'!B46&lt;&gt;"",'C2. Poängsättning'!B46)</f>
        <v>nej</v>
      </c>
      <c r="C46" s="183">
        <f t="shared" si="6"/>
        <v>0</v>
      </c>
      <c r="D46" s="87"/>
      <c r="E46" s="30"/>
      <c r="F46" s="30"/>
    </row>
    <row r="47" spans="2:6" ht="18.75" x14ac:dyDescent="0.25">
      <c r="B47" s="293" t="str">
        <f>IF('C2. Poängsättning'!B47&lt;&gt;"",'C2. Poängsättning'!B47)</f>
        <v>nej</v>
      </c>
      <c r="C47" s="183">
        <f t="shared" si="6"/>
        <v>0</v>
      </c>
      <c r="D47" s="87"/>
      <c r="E47" s="30"/>
      <c r="F47" s="30"/>
    </row>
    <row r="48" spans="2:6" ht="18.75" x14ac:dyDescent="0.25">
      <c r="B48" s="293" t="str">
        <f>IF('C2. Poängsättning'!B48&lt;&gt;"",'C2. Poängsättning'!B48)</f>
        <v>nej</v>
      </c>
      <c r="C48" s="183">
        <f t="shared" si="6"/>
        <v>0</v>
      </c>
      <c r="D48" s="87"/>
      <c r="E48" s="30"/>
      <c r="F48" s="30"/>
    </row>
    <row r="49" spans="2:6" ht="18.75" x14ac:dyDescent="0.25">
      <c r="B49" s="293" t="str">
        <f>IF('C2. Poängsättning'!B49&lt;&gt;"",'C2. Poängsättning'!B49)</f>
        <v>nej</v>
      </c>
      <c r="C49" s="183">
        <f t="shared" si="6"/>
        <v>0</v>
      </c>
      <c r="D49" s="87"/>
      <c r="E49" s="30"/>
      <c r="F49" s="30"/>
    </row>
    <row r="50" spans="2:6" ht="18.75" x14ac:dyDescent="0.25">
      <c r="B50" s="293" t="str">
        <f>IF('C2. Poängsättning'!B50&lt;&gt;"",'C2. Poängsättning'!B50)</f>
        <v>nej</v>
      </c>
      <c r="C50" s="183">
        <f t="shared" si="6"/>
        <v>0</v>
      </c>
      <c r="D50" s="88"/>
      <c r="E50" s="30"/>
      <c r="F50" s="30"/>
    </row>
    <row r="51" spans="2:6" ht="21" x14ac:dyDescent="0.25">
      <c r="B51" s="295"/>
      <c r="C51" s="13"/>
      <c r="D51" s="297" t="s">
        <v>409</v>
      </c>
      <c r="E51" s="13"/>
      <c r="F51" s="13"/>
    </row>
    <row r="52" spans="2:6" ht="21" x14ac:dyDescent="0.25">
      <c r="B52" s="294" t="str">
        <f>IF('C2. Poängsättning'!B52&lt;&gt;"",'C2. Poängsättning'!B52)</f>
        <v>nej</v>
      </c>
      <c r="C52" s="182">
        <f t="shared" ref="C52" si="7">IF(B52="ja",1,0)</f>
        <v>0</v>
      </c>
      <c r="D52" s="89" t="s">
        <v>285</v>
      </c>
      <c r="E52" s="91"/>
    </row>
    <row r="53" spans="2:6" ht="18.75" x14ac:dyDescent="0.25">
      <c r="B53" s="293" t="str">
        <f>IF('C2. Poängsättning'!B53&lt;&gt;"",'C2. Poängsättning'!B53)</f>
        <v>nej</v>
      </c>
      <c r="C53" s="183">
        <f>IF($C$52=0,0,IF(B53="ja",1,0))</f>
        <v>0</v>
      </c>
      <c r="D53" s="90" t="s">
        <v>164</v>
      </c>
      <c r="E53" s="30"/>
    </row>
    <row r="54" spans="2:6" ht="18.75" x14ac:dyDescent="0.25">
      <c r="B54" s="293" t="str">
        <f>IF('C2. Poängsättning'!B54&lt;&gt;"",'C2. Poängsättning'!B54)</f>
        <v>nej</v>
      </c>
      <c r="C54" s="183">
        <f t="shared" ref="C54:C62" si="8">IF($C$52=0,0,IF(B54="ja",1,0))</f>
        <v>0</v>
      </c>
      <c r="D54" s="90" t="s">
        <v>165</v>
      </c>
      <c r="E54" s="30"/>
    </row>
    <row r="55" spans="2:6" ht="18.75" x14ac:dyDescent="0.25">
      <c r="B55" s="293" t="str">
        <f>IF('C2. Poängsättning'!B55&lt;&gt;"",'C2. Poängsättning'!B55)</f>
        <v>nej</v>
      </c>
      <c r="C55" s="183">
        <f t="shared" si="8"/>
        <v>0</v>
      </c>
      <c r="D55" s="90" t="s">
        <v>166</v>
      </c>
      <c r="E55" s="30"/>
    </row>
    <row r="56" spans="2:6" ht="18.75" x14ac:dyDescent="0.25">
      <c r="B56" s="293" t="str">
        <f>IF('C2. Poängsättning'!B56&lt;&gt;"",'C2. Poängsättning'!B56)</f>
        <v>nej</v>
      </c>
      <c r="C56" s="183">
        <f t="shared" si="8"/>
        <v>0</v>
      </c>
      <c r="D56" s="90" t="s">
        <v>166</v>
      </c>
      <c r="E56" s="30"/>
    </row>
    <row r="57" spans="2:6" ht="18.75" x14ac:dyDescent="0.25">
      <c r="B57" s="293" t="str">
        <f>IF('C2. Poängsättning'!B57&lt;&gt;"",'C2. Poängsättning'!B57)</f>
        <v>nej</v>
      </c>
      <c r="C57" s="183">
        <f t="shared" si="8"/>
        <v>0</v>
      </c>
      <c r="D57" s="90"/>
      <c r="E57" s="92"/>
    </row>
    <row r="58" spans="2:6" ht="18.75" x14ac:dyDescent="0.25">
      <c r="B58" s="293" t="str">
        <f>IF('C2. Poängsättning'!B58&lt;&gt;"",'C2. Poängsättning'!B58)</f>
        <v>nej</v>
      </c>
      <c r="C58" s="183">
        <f t="shared" si="8"/>
        <v>0</v>
      </c>
      <c r="D58" s="90"/>
      <c r="E58" s="92"/>
    </row>
    <row r="59" spans="2:6" ht="18.75" x14ac:dyDescent="0.25">
      <c r="B59" s="293" t="str">
        <f>IF('C2. Poängsättning'!B59&lt;&gt;"",'C2. Poängsättning'!B59)</f>
        <v>nej</v>
      </c>
      <c r="C59" s="183">
        <f t="shared" si="8"/>
        <v>0</v>
      </c>
      <c r="D59" s="90"/>
      <c r="E59" s="92"/>
    </row>
    <row r="60" spans="2:6" ht="18.75" x14ac:dyDescent="0.25">
      <c r="B60" s="293" t="str">
        <f>IF('C2. Poängsättning'!B60&lt;&gt;"",'C2. Poängsättning'!B60)</f>
        <v>nej</v>
      </c>
      <c r="C60" s="183">
        <f t="shared" si="8"/>
        <v>0</v>
      </c>
      <c r="D60" s="90"/>
      <c r="E60" s="92"/>
    </row>
    <row r="61" spans="2:6" ht="18.75" x14ac:dyDescent="0.25">
      <c r="B61" s="293" t="str">
        <f>IF('C2. Poängsättning'!B61&lt;&gt;"",'C2. Poängsättning'!B61)</f>
        <v>nej</v>
      </c>
      <c r="C61" s="183">
        <f t="shared" si="8"/>
        <v>0</v>
      </c>
      <c r="D61" s="90"/>
      <c r="E61" s="92"/>
    </row>
    <row r="62" spans="2:6" ht="18.75" x14ac:dyDescent="0.25">
      <c r="B62" s="293" t="str">
        <f>IF('C2. Poängsättning'!B62&lt;&gt;"",'C2. Poängsättning'!B62)</f>
        <v>nej</v>
      </c>
      <c r="C62" s="183">
        <f t="shared" si="8"/>
        <v>0</v>
      </c>
      <c r="D62" s="90"/>
      <c r="E62" s="92"/>
    </row>
    <row r="63" spans="2:6" x14ac:dyDescent="0.25">
      <c r="B63"/>
      <c r="C63" s="13"/>
      <c r="D63"/>
      <c r="E63"/>
      <c r="F63"/>
    </row>
    <row r="64" spans="2:6" x14ac:dyDescent="0.25">
      <c r="B64"/>
      <c r="C64" s="13"/>
      <c r="D64"/>
      <c r="E64"/>
      <c r="F64"/>
    </row>
    <row r="65" spans="2:6" x14ac:dyDescent="0.25">
      <c r="B65"/>
      <c r="C65" s="13"/>
      <c r="D65"/>
      <c r="E65"/>
      <c r="F65"/>
    </row>
    <row r="66" spans="2:6" x14ac:dyDescent="0.25">
      <c r="B66"/>
      <c r="C66" s="13"/>
      <c r="D66"/>
      <c r="E66"/>
      <c r="F66"/>
    </row>
    <row r="67" spans="2:6" x14ac:dyDescent="0.25">
      <c r="B67"/>
      <c r="C67" s="13"/>
      <c r="D67"/>
      <c r="E67"/>
      <c r="F67"/>
    </row>
    <row r="68" spans="2:6" x14ac:dyDescent="0.25">
      <c r="B68"/>
      <c r="C68" s="13"/>
      <c r="D68"/>
      <c r="E68"/>
      <c r="F68"/>
    </row>
    <row r="69" spans="2:6" x14ac:dyDescent="0.25">
      <c r="B69"/>
      <c r="C69" s="13"/>
      <c r="D69"/>
      <c r="E69"/>
      <c r="F69"/>
    </row>
    <row r="70" spans="2:6" x14ac:dyDescent="0.25">
      <c r="B70"/>
      <c r="C70" s="13"/>
      <c r="D70"/>
      <c r="E70"/>
      <c r="F70"/>
    </row>
    <row r="71" spans="2:6" x14ac:dyDescent="0.25">
      <c r="B71"/>
      <c r="C71" s="13"/>
      <c r="D71"/>
      <c r="E71"/>
      <c r="F71"/>
    </row>
    <row r="72" spans="2:6" x14ac:dyDescent="0.25">
      <c r="B72"/>
      <c r="C72" s="13"/>
      <c r="D72"/>
      <c r="E72"/>
      <c r="F72"/>
    </row>
    <row r="73" spans="2:6" x14ac:dyDescent="0.25">
      <c r="B73"/>
      <c r="C73" s="13"/>
      <c r="D73"/>
      <c r="E73"/>
      <c r="F73"/>
    </row>
    <row r="74" spans="2:6" x14ac:dyDescent="0.25">
      <c r="B74"/>
      <c r="C74" s="13"/>
      <c r="D74"/>
      <c r="E74"/>
      <c r="F74"/>
    </row>
    <row r="75" spans="2:6" x14ac:dyDescent="0.25">
      <c r="B75"/>
      <c r="C75" s="13"/>
      <c r="D75"/>
      <c r="E75"/>
      <c r="F75"/>
    </row>
    <row r="76" spans="2:6" x14ac:dyDescent="0.25">
      <c r="B76"/>
      <c r="C76" s="13"/>
      <c r="D76"/>
      <c r="E76"/>
      <c r="F76"/>
    </row>
    <row r="77" spans="2:6" x14ac:dyDescent="0.25">
      <c r="B77"/>
      <c r="C77" s="13"/>
      <c r="D77"/>
      <c r="E77"/>
      <c r="F77"/>
    </row>
    <row r="78" spans="2:6" x14ac:dyDescent="0.25">
      <c r="B78"/>
      <c r="C78" s="13"/>
      <c r="D78"/>
      <c r="E78"/>
      <c r="F78"/>
    </row>
    <row r="79" spans="2:6" x14ac:dyDescent="0.25">
      <c r="B79"/>
      <c r="C79" s="13"/>
      <c r="D79"/>
      <c r="E79"/>
      <c r="F79"/>
    </row>
    <row r="80" spans="2:6" x14ac:dyDescent="0.25">
      <c r="B80"/>
      <c r="C80" s="13"/>
      <c r="D80"/>
      <c r="E80"/>
      <c r="F80"/>
    </row>
    <row r="81" spans="2:6" x14ac:dyDescent="0.25">
      <c r="B81"/>
      <c r="C81" s="13"/>
      <c r="D81"/>
      <c r="E81"/>
      <c r="F81"/>
    </row>
    <row r="82" spans="2:6" x14ac:dyDescent="0.25">
      <c r="B82"/>
      <c r="C82" s="13"/>
      <c r="D82"/>
      <c r="E82"/>
      <c r="F82"/>
    </row>
    <row r="83" spans="2:6" x14ac:dyDescent="0.25">
      <c r="B83"/>
      <c r="C83" s="13"/>
      <c r="D83"/>
      <c r="E83"/>
      <c r="F83"/>
    </row>
    <row r="84" spans="2:6" x14ac:dyDescent="0.25">
      <c r="B84"/>
      <c r="C84" s="13"/>
      <c r="D84"/>
      <c r="E84"/>
      <c r="F84"/>
    </row>
    <row r="85" spans="2:6" x14ac:dyDescent="0.25">
      <c r="B85"/>
      <c r="C85" s="13"/>
      <c r="D85"/>
      <c r="E85"/>
      <c r="F85"/>
    </row>
    <row r="86" spans="2:6" x14ac:dyDescent="0.25">
      <c r="B86"/>
      <c r="C86" s="13"/>
      <c r="D86"/>
      <c r="E86"/>
      <c r="F86"/>
    </row>
    <row r="87" spans="2:6" x14ac:dyDescent="0.25">
      <c r="B87"/>
      <c r="C87" s="13"/>
      <c r="D87"/>
      <c r="E87"/>
      <c r="F87"/>
    </row>
    <row r="88" spans="2:6" x14ac:dyDescent="0.25">
      <c r="B88"/>
      <c r="C88" s="13"/>
      <c r="D88"/>
      <c r="E88"/>
      <c r="F88"/>
    </row>
    <row r="89" spans="2:6" x14ac:dyDescent="0.25">
      <c r="B89"/>
      <c r="C89" s="13"/>
      <c r="D89"/>
      <c r="E89"/>
      <c r="F89"/>
    </row>
    <row r="90" spans="2:6" x14ac:dyDescent="0.25">
      <c r="B90"/>
      <c r="C90" s="13"/>
      <c r="D90"/>
      <c r="E90"/>
      <c r="F90"/>
    </row>
    <row r="91" spans="2:6" x14ac:dyDescent="0.25">
      <c r="B91"/>
      <c r="C91" s="13"/>
      <c r="D91"/>
      <c r="E91"/>
      <c r="F91"/>
    </row>
    <row r="92" spans="2:6" x14ac:dyDescent="0.25">
      <c r="B92"/>
      <c r="C92" s="13"/>
      <c r="D92"/>
      <c r="E92"/>
      <c r="F92"/>
    </row>
    <row r="93" spans="2:6" x14ac:dyDescent="0.25">
      <c r="B93"/>
      <c r="C93" s="13"/>
      <c r="D93"/>
      <c r="E93"/>
      <c r="F93"/>
    </row>
    <row r="94" spans="2:6" x14ac:dyDescent="0.25">
      <c r="B94"/>
      <c r="C94" s="13"/>
      <c r="D94"/>
      <c r="E94"/>
      <c r="F94"/>
    </row>
    <row r="95" spans="2:6" x14ac:dyDescent="0.25">
      <c r="B95"/>
      <c r="C95" s="13"/>
      <c r="D95"/>
      <c r="E95"/>
      <c r="F95"/>
    </row>
    <row r="96" spans="2:6" x14ac:dyDescent="0.25">
      <c r="B96"/>
      <c r="C96" s="13"/>
      <c r="D96"/>
      <c r="E96"/>
      <c r="F96"/>
    </row>
    <row r="97" spans="2:6" x14ac:dyDescent="0.25">
      <c r="B97"/>
      <c r="C97" s="13"/>
      <c r="D97"/>
      <c r="E97"/>
      <c r="F97"/>
    </row>
    <row r="98" spans="2:6" x14ac:dyDescent="0.25">
      <c r="B98"/>
      <c r="C98" s="13"/>
      <c r="D98"/>
      <c r="E98"/>
      <c r="F98"/>
    </row>
    <row r="99" spans="2:6" x14ac:dyDescent="0.25">
      <c r="B99"/>
      <c r="C99" s="13"/>
      <c r="D99"/>
      <c r="E99"/>
      <c r="F99"/>
    </row>
    <row r="100" spans="2:6" x14ac:dyDescent="0.25">
      <c r="B100"/>
      <c r="C100" s="13"/>
      <c r="D100"/>
      <c r="E100"/>
      <c r="F100"/>
    </row>
  </sheetData>
  <sheetProtection sheet="1" objects="1" scenarios="1" sort="0" autoFilter="0"/>
  <autoFilter ref="B3:F62" xr:uid="{337089FC-F1C2-4442-9354-AD9F3708FB61}"/>
  <conditionalFormatting sqref="D3:E14 D16:E26 D28:E38 D40:E50 D52:E62">
    <cfRule type="expression" dxfId="307" priority="2">
      <formula>$C3=0</formula>
    </cfRule>
  </conditionalFormatting>
  <dataValidations count="1">
    <dataValidation type="list" allowBlank="1" showInputMessage="1" showErrorMessage="1" sqref="B4:B14 B28:B38 B40:B50 B16:B26 B52:B62" xr:uid="{7C321D19-5F40-4635-A9D4-AA99EF0B829A}">
      <formula1>"ja,nej"</formula1>
    </dataValidation>
  </dataValidations>
  <hyperlinks>
    <hyperlink ref="A1" location="Navigationspanel!A1" display="←" xr:uid="{F32D1765-8302-46C3-98CB-8ACCA90707C1}"/>
  </hyperlinks>
  <pageMargins left="0.7" right="0.7" top="0.75" bottom="0.75" header="0.3" footer="0.3"/>
  <pageSetup paperSize="9"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544AA-5AE3-4B22-AC5E-50D4F9BB4F3A}">
  <sheetPr codeName="Blad6"/>
  <dimension ref="A1:M62"/>
  <sheetViews>
    <sheetView showGridLines="0" topLeftCell="A55" zoomScaleNormal="100" workbookViewId="0">
      <selection activeCell="H5" sqref="H5"/>
    </sheetView>
  </sheetViews>
  <sheetFormatPr defaultRowHeight="15" x14ac:dyDescent="0.25"/>
  <cols>
    <col min="1" max="1" width="2.85546875" customWidth="1"/>
    <col min="2" max="3" width="12" style="7" hidden="1" customWidth="1"/>
    <col min="4" max="4" width="39.5703125" bestFit="1" customWidth="1"/>
    <col min="5" max="9" width="35.28515625" style="78" customWidth="1"/>
    <col min="10" max="10" width="2.85546875" style="78" customWidth="1"/>
    <col min="11" max="11" width="20.140625" style="32" bestFit="1" customWidth="1"/>
    <col min="12" max="12" width="22.140625" style="6" bestFit="1" customWidth="1"/>
    <col min="13" max="13" width="9.140625" style="6"/>
  </cols>
  <sheetData>
    <row r="1" spans="1:12" ht="20.25" x14ac:dyDescent="0.3">
      <c r="A1" s="351" t="s">
        <v>501</v>
      </c>
      <c r="D1" s="154" t="s">
        <v>589</v>
      </c>
      <c r="F1" s="108" t="s">
        <v>278</v>
      </c>
    </row>
    <row r="2" spans="1:12" ht="35.25" customHeight="1" x14ac:dyDescent="0.3">
      <c r="D2" s="154"/>
    </row>
    <row r="3" spans="1:12" ht="40.5" x14ac:dyDescent="0.3">
      <c r="B3" s="126" t="str">
        <f>IF('B. Kriterier'!B3&lt;&gt;"",'B. Kriterier'!B3,"")</f>
        <v>!</v>
      </c>
      <c r="C3" s="126" t="str">
        <f>IF('B. Kriterier'!C3&lt;&gt;"",'B. Kriterier'!C3,"")</f>
        <v>#</v>
      </c>
      <c r="D3" s="2" t="str">
        <f>IF('B. Kriterier'!D3&lt;&gt;"",'B. Kriterier'!D3,"")</f>
        <v>Kriterie</v>
      </c>
      <c r="E3" s="76" t="s">
        <v>279</v>
      </c>
      <c r="F3" s="76" t="s">
        <v>280</v>
      </c>
      <c r="G3" s="77" t="s">
        <v>281</v>
      </c>
      <c r="H3" s="76" t="s">
        <v>282</v>
      </c>
      <c r="I3" s="76" t="s">
        <v>283</v>
      </c>
      <c r="J3" s="180"/>
      <c r="K3" s="420" t="s">
        <v>356</v>
      </c>
      <c r="L3" s="421"/>
    </row>
    <row r="4" spans="1:12" ht="20.25" x14ac:dyDescent="0.25">
      <c r="B4" s="42" t="str">
        <f>IF('B. Kriterier'!B4&lt;&gt;"",'B. Kriterier'!B4,"")</f>
        <v>ja</v>
      </c>
      <c r="C4" s="42">
        <f>IF('B. Kriterier'!C4&lt;&gt;"",'B. Kriterier'!C4,"")</f>
        <v>1</v>
      </c>
      <c r="D4" s="63" t="str">
        <f>IF('B. Kriterier'!D4&lt;&gt;"",'B. Kriterier'!D4,"")</f>
        <v>Social dimension</v>
      </c>
      <c r="E4" s="267"/>
      <c r="F4" s="267"/>
      <c r="G4" s="267"/>
      <c r="H4" s="267"/>
      <c r="I4" s="267"/>
      <c r="J4" s="181"/>
      <c r="K4" s="32" t="s">
        <v>208</v>
      </c>
      <c r="L4" s="32" t="s">
        <v>216</v>
      </c>
    </row>
    <row r="5" spans="1:12" ht="18" x14ac:dyDescent="0.25">
      <c r="B5" s="8" t="str">
        <f>IF('B. Kriterier'!B5&lt;&gt;"",'B. Kriterier'!B5,"")</f>
        <v>ja</v>
      </c>
      <c r="C5" s="8">
        <f>IF('B. Kriterier'!C5&lt;&gt;"",'B. Kriterier'!C5,"")</f>
        <v>1</v>
      </c>
      <c r="D5" s="94" t="str">
        <f>IF('B. Kriterier'!D5&lt;&gt;"",'B. Kriterier'!D5,"")</f>
        <v>Olägenheter för fastighetsägare</v>
      </c>
      <c r="E5" s="267"/>
      <c r="F5" s="267"/>
      <c r="G5" s="267"/>
      <c r="H5" s="267"/>
      <c r="I5" s="267"/>
      <c r="J5" s="181"/>
      <c r="K5" s="32" t="s">
        <v>209</v>
      </c>
      <c r="L5" s="32" t="s">
        <v>215</v>
      </c>
    </row>
    <row r="6" spans="1:12" ht="18" x14ac:dyDescent="0.25">
      <c r="B6" s="8" t="str">
        <f>IF('B. Kriterier'!B6&lt;&gt;"",'B. Kriterier'!B6,"")</f>
        <v>ja</v>
      </c>
      <c r="C6" s="8">
        <f>IF('B. Kriterier'!C6&lt;&gt;"",'B. Kriterier'!C6,"")</f>
        <v>1</v>
      </c>
      <c r="D6" s="94" t="str">
        <f>IF('B. Kriterier'!D6&lt;&gt;"",'B. Kriterier'!D6,"")</f>
        <v>Rekreationseffekter</v>
      </c>
      <c r="E6" s="267"/>
      <c r="F6" s="267"/>
      <c r="G6" s="267"/>
      <c r="H6" s="267"/>
      <c r="I6" s="267"/>
      <c r="J6" s="181"/>
      <c r="K6" s="32" t="s">
        <v>210</v>
      </c>
      <c r="L6" s="32" t="s">
        <v>211</v>
      </c>
    </row>
    <row r="7" spans="1:12" ht="18" x14ac:dyDescent="0.25">
      <c r="B7" s="8" t="str">
        <f>IF('B. Kriterier'!B7&lt;&gt;"",'B. Kriterier'!B7,"")</f>
        <v>ja</v>
      </c>
      <c r="C7" s="8">
        <f>IF('B. Kriterier'!C7&lt;&gt;"",'B. Kriterier'!C7,"")</f>
        <v>1</v>
      </c>
      <c r="D7" s="94" t="str">
        <f>IF('B. Kriterier'!D7&lt;&gt;"",'B. Kriterier'!D7,"")</f>
        <v>Bad</v>
      </c>
      <c r="E7" s="267"/>
      <c r="F7" s="267"/>
      <c r="G7" s="267"/>
      <c r="H7" s="267"/>
      <c r="I7" s="267"/>
      <c r="J7" s="181"/>
      <c r="K7" s="32" t="s">
        <v>212</v>
      </c>
      <c r="L7" s="32" t="s">
        <v>217</v>
      </c>
    </row>
    <row r="8" spans="1:12" ht="18" x14ac:dyDescent="0.25">
      <c r="B8" s="8" t="str">
        <f>IF('B. Kriterier'!B8&lt;&gt;"",'B. Kriterier'!B8,"")</f>
        <v>ja</v>
      </c>
      <c r="C8" s="8">
        <f>IF('B. Kriterier'!C8&lt;&gt;"",'B. Kriterier'!C8,"")</f>
        <v>1</v>
      </c>
      <c r="D8" s="94" t="str">
        <f>IF('B. Kriterier'!D8&lt;&gt;"",'B. Kriterier'!D8,"")</f>
        <v>Råvatten</v>
      </c>
      <c r="E8" s="267"/>
      <c r="F8" s="267"/>
      <c r="G8" s="267"/>
      <c r="H8" s="267"/>
      <c r="I8" s="267"/>
      <c r="J8" s="181"/>
      <c r="K8" s="32" t="s">
        <v>213</v>
      </c>
      <c r="L8" s="32" t="s">
        <v>214</v>
      </c>
    </row>
    <row r="9" spans="1:12" ht="18" x14ac:dyDescent="0.25">
      <c r="B9" s="8" t="str">
        <f>IF('B. Kriterier'!B9&lt;&gt;"",'B. Kriterier'!B9,"")</f>
        <v>ja</v>
      </c>
      <c r="C9" s="8">
        <f>IF('B. Kriterier'!C9&lt;&gt;"",'B. Kriterier'!C9,"")</f>
        <v>1</v>
      </c>
      <c r="D9" s="94" t="str">
        <f>IF('B. Kriterier'!D9&lt;&gt;"",'B. Kriterier'!D9,"")</f>
        <v>Arbetsmiljö</v>
      </c>
      <c r="E9" s="267"/>
      <c r="F9" s="267"/>
      <c r="G9" s="267"/>
      <c r="H9" s="267"/>
      <c r="I9" s="267"/>
      <c r="J9" s="181"/>
    </row>
    <row r="10" spans="1:12" ht="18" x14ac:dyDescent="0.25">
      <c r="B10" s="8" t="str">
        <f>IF('B. Kriterier'!B10&lt;&gt;"",'B. Kriterier'!B10,"")</f>
        <v>ja</v>
      </c>
      <c r="C10" s="8">
        <f>IF('B. Kriterier'!C10&lt;&gt;"",'B. Kriterier'!C10,"")</f>
        <v>1</v>
      </c>
      <c r="D10" s="94" t="str">
        <f>IF('B. Kriterier'!D10&lt;&gt;"",'B. Kriterier'!D10,"")</f>
        <v>Trafikstörningar</v>
      </c>
      <c r="E10" s="267"/>
      <c r="F10" s="267"/>
      <c r="G10" s="267"/>
      <c r="H10" s="267"/>
      <c r="I10" s="267"/>
      <c r="J10" s="181"/>
      <c r="K10" s="32" t="s">
        <v>357</v>
      </c>
    </row>
    <row r="11" spans="1:12" ht="18" x14ac:dyDescent="0.25">
      <c r="B11" s="8" t="str">
        <f>IF('B. Kriterier'!B11&lt;&gt;"",'B. Kriterier'!B11,"")</f>
        <v>ja</v>
      </c>
      <c r="C11" s="8">
        <f>IF('B. Kriterier'!C11&lt;&gt;"",'B. Kriterier'!C11,"")</f>
        <v>1</v>
      </c>
      <c r="D11" s="94" t="str">
        <f>IF('B. Kriterier'!D11&lt;&gt;"",'B. Kriterier'!D11,"")</f>
        <v>Fördelningseffekter</v>
      </c>
      <c r="E11" s="267"/>
      <c r="F11" s="267"/>
      <c r="G11" s="267"/>
      <c r="H11" s="267"/>
      <c r="I11" s="267"/>
      <c r="J11" s="181"/>
      <c r="K11" s="32" t="s">
        <v>358</v>
      </c>
    </row>
    <row r="12" spans="1:12" ht="18" x14ac:dyDescent="0.25">
      <c r="B12" s="8" t="str">
        <f>IF('B. Kriterier'!B12&lt;&gt;"",'B. Kriterier'!B12,"")</f>
        <v>nej</v>
      </c>
      <c r="C12" s="8">
        <f>IF('B. Kriterier'!C12&lt;&gt;"",'B. Kriterier'!C12,"")</f>
        <v>0</v>
      </c>
      <c r="D12" s="94" t="str">
        <f>IF('B. Kriterier'!D12&lt;&gt;"",'B. Kriterier'!D12,"")</f>
        <v/>
      </c>
      <c r="E12" s="267"/>
      <c r="F12" s="267"/>
      <c r="G12" s="267"/>
      <c r="H12" s="267"/>
      <c r="I12" s="267"/>
      <c r="J12" s="181"/>
    </row>
    <row r="13" spans="1:12" ht="18" x14ac:dyDescent="0.25">
      <c r="B13" s="8" t="str">
        <f>IF('B. Kriterier'!B13&lt;&gt;"",'B. Kriterier'!B13,"")</f>
        <v>nej</v>
      </c>
      <c r="C13" s="8">
        <f>IF('B. Kriterier'!C13&lt;&gt;"",'B. Kriterier'!C13,"")</f>
        <v>0</v>
      </c>
      <c r="D13" s="94" t="str">
        <f>IF('B. Kriterier'!D13&lt;&gt;"",'B. Kriterier'!D13,"")</f>
        <v/>
      </c>
      <c r="E13" s="267"/>
      <c r="F13" s="267"/>
      <c r="G13" s="267"/>
      <c r="H13" s="267"/>
      <c r="I13" s="267"/>
      <c r="J13" s="181"/>
    </row>
    <row r="14" spans="1:12" ht="18" x14ac:dyDescent="0.25">
      <c r="B14" s="8" t="str">
        <f>IF('B. Kriterier'!B14&lt;&gt;"",'B. Kriterier'!B14,"")</f>
        <v>nej</v>
      </c>
      <c r="C14" s="8">
        <f>IF('B. Kriterier'!C14&lt;&gt;"",'B. Kriterier'!C14,"")</f>
        <v>0</v>
      </c>
      <c r="D14" s="94" t="str">
        <f>IF('B. Kriterier'!D14&lt;&gt;"",'B. Kriterier'!D14,"")</f>
        <v/>
      </c>
      <c r="E14" s="267"/>
      <c r="F14" s="267"/>
      <c r="G14" s="267"/>
      <c r="H14" s="267"/>
      <c r="I14" s="267"/>
      <c r="J14" s="181"/>
    </row>
    <row r="15" spans="1:12" x14ac:dyDescent="0.25">
      <c r="B15" s="7" t="str">
        <f>IF('B. Kriterier'!B15&lt;&gt;"",'B. Kriterier'!B15,"")</f>
        <v/>
      </c>
      <c r="C15" s="7" t="str">
        <f>IF('B. Kriterier'!C15&lt;&gt;"",'B. Kriterier'!C15,"")</f>
        <v/>
      </c>
      <c r="D15" s="299" t="str">
        <f>IF('B. Kriterier'!D15&lt;&gt;"",'B. Kriterier'!D15,"")</f>
        <v>avgränsare</v>
      </c>
      <c r="E15" s="15"/>
      <c r="F15" s="15"/>
      <c r="G15" s="15"/>
      <c r="H15" s="15"/>
      <c r="I15" s="15"/>
      <c r="J15" s="15"/>
    </row>
    <row r="16" spans="1:12" ht="20.25" x14ac:dyDescent="0.25">
      <c r="B16" s="42" t="str">
        <f>IF('B. Kriterier'!B16&lt;&gt;"",'B. Kriterier'!B16,"")</f>
        <v>ja</v>
      </c>
      <c r="C16" s="42">
        <f>IF('B. Kriterier'!C16&lt;&gt;"",'B. Kriterier'!C16,"")</f>
        <v>1</v>
      </c>
      <c r="D16" s="95" t="str">
        <f>IF('B. Kriterier'!D16&lt;&gt;"",'B. Kriterier'!D16,"")</f>
        <v>Teknisk dimension</v>
      </c>
      <c r="E16" s="267"/>
      <c r="F16" s="267"/>
      <c r="G16" s="267"/>
      <c r="H16" s="267"/>
      <c r="I16" s="267"/>
      <c r="J16" s="181"/>
    </row>
    <row r="17" spans="2:11" ht="18" x14ac:dyDescent="0.25">
      <c r="B17" s="8" t="str">
        <f>IF('B. Kriterier'!B17&lt;&gt;"",'B. Kriterier'!B17,"")</f>
        <v>ja</v>
      </c>
      <c r="C17" s="8">
        <f>IF('B. Kriterier'!C17&lt;&gt;"",'B. Kriterier'!C17,"")</f>
        <v>1</v>
      </c>
      <c r="D17" s="96" t="str">
        <f>IF('B. Kriterier'!D17&lt;&gt;"",'B. Kriterier'!D17,"")</f>
        <v>Kapacitet</v>
      </c>
      <c r="E17" s="267"/>
      <c r="F17" s="267"/>
      <c r="G17" s="267"/>
      <c r="H17" s="267"/>
      <c r="I17" s="267"/>
      <c r="J17" s="181"/>
      <c r="K17" s="32" t="s">
        <v>359</v>
      </c>
    </row>
    <row r="18" spans="2:11" ht="18" x14ac:dyDescent="0.25">
      <c r="B18" s="8" t="str">
        <f>IF('B. Kriterier'!B18&lt;&gt;"",'B. Kriterier'!B18,"")</f>
        <v>ja</v>
      </c>
      <c r="C18" s="8">
        <f>IF('B. Kriterier'!C18&lt;&gt;"",'B. Kriterier'!C18,"")</f>
        <v>1</v>
      </c>
      <c r="D18" s="96" t="str">
        <f>IF('B. Kriterier'!D18&lt;&gt;"",'B. Kriterier'!D18,"")</f>
        <v>Robust lösning</v>
      </c>
      <c r="E18" s="267"/>
      <c r="F18" s="267"/>
      <c r="G18" s="267"/>
      <c r="H18" s="267"/>
      <c r="I18" s="267"/>
      <c r="J18" s="181"/>
      <c r="K18" s="32" t="s">
        <v>360</v>
      </c>
    </row>
    <row r="19" spans="2:11" ht="18" x14ac:dyDescent="0.25">
      <c r="B19" s="8" t="str">
        <f>IF('B. Kriterier'!B19&lt;&gt;"",'B. Kriterier'!B19,"")</f>
        <v>ja</v>
      </c>
      <c r="C19" s="8">
        <f>IF('B. Kriterier'!C19&lt;&gt;"",'B. Kriterier'!C19,"")</f>
        <v>1</v>
      </c>
      <c r="D19" s="96" t="str">
        <f>IF('B. Kriterier'!D19&lt;&gt;"",'B. Kriterier'!D19,"")</f>
        <v>Tid till färdigställande</v>
      </c>
      <c r="E19" s="267"/>
      <c r="F19" s="267"/>
      <c r="G19" s="267"/>
      <c r="H19" s="267"/>
      <c r="I19" s="267"/>
      <c r="J19" s="181"/>
      <c r="K19" s="32" t="s">
        <v>361</v>
      </c>
    </row>
    <row r="20" spans="2:11" ht="18" x14ac:dyDescent="0.25">
      <c r="B20" s="8" t="str">
        <f>IF('B. Kriterier'!B20&lt;&gt;"",'B. Kriterier'!B20,"")</f>
        <v>ja</v>
      </c>
      <c r="C20" s="8">
        <f>IF('B. Kriterier'!C20&lt;&gt;"",'B. Kriterier'!C20,"")</f>
        <v>1</v>
      </c>
      <c r="D20" s="96" t="str">
        <f>IF('B. Kriterier'!D20&lt;&gt;"",'B. Kriterier'!D20,"")</f>
        <v>Rådighet</v>
      </c>
      <c r="E20" s="267"/>
      <c r="F20" s="267"/>
      <c r="G20" s="267"/>
      <c r="H20" s="267"/>
      <c r="I20" s="267"/>
      <c r="J20" s="181"/>
      <c r="K20" s="32" t="s">
        <v>362</v>
      </c>
    </row>
    <row r="21" spans="2:11" ht="18" x14ac:dyDescent="0.25">
      <c r="B21" s="8" t="str">
        <f>IF('B. Kriterier'!B21&lt;&gt;"",'B. Kriterier'!B21,"")</f>
        <v>ja</v>
      </c>
      <c r="C21" s="8">
        <f>IF('B. Kriterier'!C21&lt;&gt;"",'B. Kriterier'!C21,"")</f>
        <v>1</v>
      </c>
      <c r="D21" s="96" t="str">
        <f>IF('B. Kriterier'!D21&lt;&gt;"",'B. Kriterier'!D21,"")</f>
        <v>Behov av samordning</v>
      </c>
      <c r="E21" s="267"/>
      <c r="F21" s="267"/>
      <c r="G21" s="267"/>
      <c r="H21" s="267"/>
      <c r="I21" s="267"/>
      <c r="J21" s="181"/>
    </row>
    <row r="22" spans="2:11" ht="18" x14ac:dyDescent="0.25">
      <c r="B22" s="8" t="str">
        <f>IF('B. Kriterier'!B22&lt;&gt;"",'B. Kriterier'!B22,"")</f>
        <v>ja</v>
      </c>
      <c r="C22" s="8">
        <f>IF('B. Kriterier'!C22&lt;&gt;"",'B. Kriterier'!C22,"")</f>
        <v>1</v>
      </c>
      <c r="D22" s="96" t="str">
        <f>IF('B. Kriterier'!D22&lt;&gt;"",'B. Kriterier'!D22,"")</f>
        <v>Teknisk svårighetsgrad</v>
      </c>
      <c r="E22" s="267"/>
      <c r="F22" s="267"/>
      <c r="G22" s="267"/>
      <c r="H22" s="267"/>
      <c r="I22" s="267"/>
      <c r="J22" s="181"/>
      <c r="K22" s="32" t="s">
        <v>363</v>
      </c>
    </row>
    <row r="23" spans="2:11" ht="18" x14ac:dyDescent="0.25">
      <c r="B23" s="8" t="str">
        <f>IF('B. Kriterier'!B23&lt;&gt;"",'B. Kriterier'!B23,"")</f>
        <v>nej</v>
      </c>
      <c r="C23" s="8">
        <f>IF('B. Kriterier'!C23&lt;&gt;"",'B. Kriterier'!C23,"")</f>
        <v>0</v>
      </c>
      <c r="D23" s="96" t="str">
        <f>IF('B. Kriterier'!D23&lt;&gt;"",'B. Kriterier'!D23,"")</f>
        <v/>
      </c>
      <c r="E23" s="267"/>
      <c r="F23" s="267"/>
      <c r="G23" s="267"/>
      <c r="H23" s="267"/>
      <c r="I23" s="267"/>
      <c r="J23" s="181"/>
      <c r="K23" s="32" t="s">
        <v>364</v>
      </c>
    </row>
    <row r="24" spans="2:11" ht="18" x14ac:dyDescent="0.25">
      <c r="B24" s="8" t="str">
        <f>IF('B. Kriterier'!B24&lt;&gt;"",'B. Kriterier'!B24,"")</f>
        <v>nej</v>
      </c>
      <c r="C24" s="8">
        <f>IF('B. Kriterier'!C24&lt;&gt;"",'B. Kriterier'!C24,"")</f>
        <v>0</v>
      </c>
      <c r="D24" s="96" t="str">
        <f>IF('B. Kriterier'!D24&lt;&gt;"",'B. Kriterier'!D24,"")</f>
        <v/>
      </c>
      <c r="E24" s="267"/>
      <c r="F24" s="267"/>
      <c r="G24" s="267"/>
      <c r="H24" s="267"/>
      <c r="I24" s="267"/>
      <c r="J24" s="181"/>
      <c r="K24" s="32" t="s">
        <v>365</v>
      </c>
    </row>
    <row r="25" spans="2:11" ht="18" x14ac:dyDescent="0.25">
      <c r="B25" s="8" t="str">
        <f>IF('B. Kriterier'!B25&lt;&gt;"",'B. Kriterier'!B25,"")</f>
        <v>nej</v>
      </c>
      <c r="C25" s="8">
        <f>IF('B. Kriterier'!C25&lt;&gt;"",'B. Kriterier'!C25,"")</f>
        <v>0</v>
      </c>
      <c r="D25" s="97" t="str">
        <f>IF('B. Kriterier'!D25&lt;&gt;"",'B. Kriterier'!D25,"")</f>
        <v/>
      </c>
      <c r="E25" s="267"/>
      <c r="F25" s="267"/>
      <c r="G25" s="267"/>
      <c r="H25" s="267"/>
      <c r="I25" s="267"/>
      <c r="J25" s="181"/>
    </row>
    <row r="26" spans="2:11" ht="18" x14ac:dyDescent="0.25">
      <c r="B26" s="8" t="str">
        <f>IF('B. Kriterier'!B26&lt;&gt;"",'B. Kriterier'!B26,"")</f>
        <v>nej</v>
      </c>
      <c r="C26" s="8">
        <f>IF('B. Kriterier'!C26&lt;&gt;"",'B. Kriterier'!C26,"")</f>
        <v>0</v>
      </c>
      <c r="D26" s="96" t="str">
        <f>IF('B. Kriterier'!D26&lt;&gt;"",'B. Kriterier'!D26,"")</f>
        <v/>
      </c>
      <c r="E26" s="267"/>
      <c r="F26" s="267"/>
      <c r="G26" s="267"/>
      <c r="H26" s="267"/>
      <c r="I26" s="267"/>
      <c r="J26" s="181"/>
    </row>
    <row r="27" spans="2:11" x14ac:dyDescent="0.25">
      <c r="B27" s="7" t="str">
        <f>IF('B. Kriterier'!B27&lt;&gt;"",'B. Kriterier'!B27,"")</f>
        <v/>
      </c>
      <c r="C27" s="7" t="str">
        <f>IF('B. Kriterier'!C27&lt;&gt;"",'B. Kriterier'!C27,"")</f>
        <v/>
      </c>
      <c r="D27" s="299" t="str">
        <f>IF('B. Kriterier'!D27&lt;&gt;"",'B. Kriterier'!D27,"")</f>
        <v>avgränsare</v>
      </c>
      <c r="E27" s="15"/>
      <c r="F27" s="15"/>
      <c r="G27" s="15"/>
      <c r="H27" s="15"/>
      <c r="I27" s="15"/>
      <c r="J27" s="15"/>
    </row>
    <row r="28" spans="2:11" ht="20.25" x14ac:dyDescent="0.25">
      <c r="B28" s="42" t="str">
        <f>IF('B. Kriterier'!B28&lt;&gt;"",'B. Kriterier'!B28,"")</f>
        <v>ja</v>
      </c>
      <c r="C28" s="42">
        <f>IF('B. Kriterier'!C28&lt;&gt;"",'B. Kriterier'!C28,"")</f>
        <v>1</v>
      </c>
      <c r="D28" s="98" t="str">
        <f>IF('B. Kriterier'!D28&lt;&gt;"",'B. Kriterier'!D28,"")</f>
        <v>Miljömässig dimension</v>
      </c>
      <c r="E28" s="267"/>
      <c r="F28" s="267"/>
      <c r="G28" s="267"/>
      <c r="H28" s="267"/>
      <c r="I28" s="267"/>
      <c r="J28" s="181"/>
    </row>
    <row r="29" spans="2:11" ht="18" x14ac:dyDescent="0.25">
      <c r="B29" s="8" t="str">
        <f>IF('B. Kriterier'!B29&lt;&gt;"",'B. Kriterier'!B29,"")</f>
        <v>ja</v>
      </c>
      <c r="C29" s="8">
        <f>IF('B. Kriterier'!C29&lt;&gt;"",'B. Kriterier'!C29,"")</f>
        <v>1</v>
      </c>
      <c r="D29" s="99" t="str">
        <f>IF('B. Kriterier'!D29&lt;&gt;"",'B. Kriterier'!D29,"")</f>
        <v>Utsläppskrav för VA-anläggning</v>
      </c>
      <c r="E29" s="267"/>
      <c r="F29" s="267"/>
      <c r="G29" s="267"/>
      <c r="H29" s="267"/>
      <c r="I29" s="267"/>
      <c r="J29" s="181"/>
    </row>
    <row r="30" spans="2:11" ht="18" x14ac:dyDescent="0.25">
      <c r="B30" s="8" t="str">
        <f>IF('B. Kriterier'!B30&lt;&gt;"",'B. Kriterier'!B30,"")</f>
        <v>ja</v>
      </c>
      <c r="C30" s="8">
        <f>IF('B. Kriterier'!C30&lt;&gt;"",'B. Kriterier'!C30,"")</f>
        <v>1</v>
      </c>
      <c r="D30" s="99" t="str">
        <f>IF('B. Kriterier'!D30&lt;&gt;"",'B. Kriterier'!D30,"")</f>
        <v>Kemikalieanvändning</v>
      </c>
      <c r="E30" s="267"/>
      <c r="F30" s="267"/>
      <c r="G30" s="267"/>
      <c r="H30" s="267"/>
      <c r="I30" s="267"/>
      <c r="J30" s="181"/>
    </row>
    <row r="31" spans="2:11" ht="18" x14ac:dyDescent="0.25">
      <c r="B31" s="8" t="str">
        <f>IF('B. Kriterier'!B31&lt;&gt;"",'B. Kriterier'!B31,"")</f>
        <v>ja</v>
      </c>
      <c r="C31" s="8">
        <f>IF('B. Kriterier'!C31&lt;&gt;"",'B. Kriterier'!C31,"")</f>
        <v>1</v>
      </c>
      <c r="D31" s="99" t="str">
        <f>IF('B. Kriterier'!D31&lt;&gt;"",'B. Kriterier'!D31,"")</f>
        <v>Energi</v>
      </c>
      <c r="E31" s="267"/>
      <c r="F31" s="267"/>
      <c r="G31" s="267"/>
      <c r="H31" s="267"/>
      <c r="I31" s="267"/>
      <c r="J31" s="181"/>
    </row>
    <row r="32" spans="2:11" ht="18" x14ac:dyDescent="0.25">
      <c r="B32" s="8" t="str">
        <f>IF('B. Kriterier'!B32&lt;&gt;"",'B. Kriterier'!B32,"")</f>
        <v>ja</v>
      </c>
      <c r="C32" s="8">
        <f>IF('B. Kriterier'!C32&lt;&gt;"",'B. Kriterier'!C32,"")</f>
        <v>1</v>
      </c>
      <c r="D32" s="99" t="str">
        <f>IF('B. Kriterier'!D32&lt;&gt;"",'B. Kriterier'!D32,"")</f>
        <v>Bräddning till recipient</v>
      </c>
      <c r="E32" s="267"/>
      <c r="F32" s="267"/>
      <c r="G32" s="267"/>
      <c r="H32" s="267"/>
      <c r="I32" s="267"/>
      <c r="J32" s="181"/>
    </row>
    <row r="33" spans="2:10" ht="18" x14ac:dyDescent="0.25">
      <c r="B33" s="8" t="str">
        <f>IF('B. Kriterier'!B33&lt;&gt;"",'B. Kriterier'!B33,"")</f>
        <v>ja</v>
      </c>
      <c r="C33" s="8">
        <f>IF('B. Kriterier'!C33&lt;&gt;"",'B. Kriterier'!C33,"")</f>
        <v>1</v>
      </c>
      <c r="D33" s="99" t="str">
        <f>IF('B. Kriterier'!D33&lt;&gt;"",'B. Kriterier'!D33,"")</f>
        <v>Spillvattenläckage till recipient</v>
      </c>
      <c r="E33" s="267"/>
      <c r="F33" s="267"/>
      <c r="G33" s="267"/>
      <c r="H33" s="267"/>
      <c r="I33" s="267"/>
      <c r="J33" s="181"/>
    </row>
    <row r="34" spans="2:10" ht="18" x14ac:dyDescent="0.25">
      <c r="B34" s="8" t="str">
        <f>IF('B. Kriterier'!B34&lt;&gt;"",'B. Kriterier'!B34,"")</f>
        <v>ja</v>
      </c>
      <c r="C34" s="8">
        <f>IF('B. Kriterier'!C34&lt;&gt;"",'B. Kriterier'!C34,"")</f>
        <v>1</v>
      </c>
      <c r="D34" s="99" t="str">
        <f>IF('B. Kriterier'!D34&lt;&gt;"",'B. Kriterier'!D34,"")</f>
        <v>Dagvattenutsläpp till recipient</v>
      </c>
      <c r="E34" s="267"/>
      <c r="F34" s="267"/>
      <c r="G34" s="267"/>
      <c r="H34" s="267"/>
      <c r="I34" s="267"/>
      <c r="J34" s="181"/>
    </row>
    <row r="35" spans="2:10" ht="18" x14ac:dyDescent="0.25">
      <c r="B35" s="8" t="str">
        <f>IF('B. Kriterier'!B35&lt;&gt;"",'B. Kriterier'!B35,"")</f>
        <v>ja</v>
      </c>
      <c r="C35" s="8">
        <f>IF('B. Kriterier'!C35&lt;&gt;"",'B. Kriterier'!C35,"")</f>
        <v>1</v>
      </c>
      <c r="D35" s="99" t="str">
        <f>IF('B. Kriterier'!D35&lt;&gt;"",'B. Kriterier'!D35,"")</f>
        <v>Grundvattennivåer</v>
      </c>
      <c r="E35" s="267"/>
      <c r="F35" s="267"/>
      <c r="G35" s="267"/>
      <c r="H35" s="267"/>
      <c r="I35" s="267"/>
      <c r="J35" s="181"/>
    </row>
    <row r="36" spans="2:10" ht="18" x14ac:dyDescent="0.25">
      <c r="B36" s="8" t="str">
        <f>IF('B. Kriterier'!B36&lt;&gt;"",'B. Kriterier'!B36,"")</f>
        <v>ja</v>
      </c>
      <c r="C36" s="8">
        <f>IF('B. Kriterier'!C36&lt;&gt;"",'B. Kriterier'!C36,"")</f>
        <v>1</v>
      </c>
      <c r="D36" s="99" t="str">
        <f>IF('B. Kriterier'!D36&lt;&gt;"",'B. Kriterier'!D36,"")</f>
        <v>Material och avfall</v>
      </c>
      <c r="E36" s="267"/>
      <c r="F36" s="267"/>
      <c r="G36" s="267"/>
      <c r="H36" s="267"/>
      <c r="I36" s="267"/>
      <c r="J36" s="181"/>
    </row>
    <row r="37" spans="2:10" ht="18" x14ac:dyDescent="0.25">
      <c r="B37" s="8" t="str">
        <f>IF('B. Kriterier'!B37&lt;&gt;"",'B. Kriterier'!B37,"")</f>
        <v>nej</v>
      </c>
      <c r="C37" s="8">
        <f>IF('B. Kriterier'!C37&lt;&gt;"",'B. Kriterier'!C37,"")</f>
        <v>0</v>
      </c>
      <c r="D37" s="99" t="str">
        <f>IF('B. Kriterier'!D37&lt;&gt;"",'B. Kriterier'!D37,"")</f>
        <v/>
      </c>
      <c r="E37" s="267"/>
      <c r="F37" s="267"/>
      <c r="G37" s="267"/>
      <c r="H37" s="267"/>
      <c r="I37" s="267"/>
      <c r="J37" s="181"/>
    </row>
    <row r="38" spans="2:10" ht="18" x14ac:dyDescent="0.25">
      <c r="B38" s="8" t="str">
        <f>IF('B. Kriterier'!B38&lt;&gt;"",'B. Kriterier'!B38,"")</f>
        <v>nej</v>
      </c>
      <c r="C38" s="8">
        <f>IF('B. Kriterier'!C38&lt;&gt;"",'B. Kriterier'!C38,"")</f>
        <v>0</v>
      </c>
      <c r="D38" s="99" t="str">
        <f>IF('B. Kriterier'!D38&lt;&gt;"",'B. Kriterier'!D38,"")</f>
        <v/>
      </c>
      <c r="E38" s="267"/>
      <c r="F38" s="267"/>
      <c r="G38" s="267"/>
      <c r="H38" s="267"/>
      <c r="I38" s="267"/>
      <c r="J38" s="181"/>
    </row>
    <row r="39" spans="2:10" x14ac:dyDescent="0.25">
      <c r="B39" s="7" t="str">
        <f>IF('B. Kriterier'!B39&lt;&gt;"",'B. Kriterier'!B39,"")</f>
        <v/>
      </c>
      <c r="C39" s="7" t="str">
        <f>IF('B. Kriterier'!C39&lt;&gt;"",'B. Kriterier'!C39,"")</f>
        <v/>
      </c>
      <c r="D39" s="299" t="str">
        <f>IF('B. Kriterier'!D39&lt;&gt;"",'B. Kriterier'!D39,"")</f>
        <v>avgränsare</v>
      </c>
      <c r="E39" s="15"/>
      <c r="F39" s="15"/>
      <c r="G39" s="15"/>
      <c r="H39" s="15"/>
      <c r="I39" s="15"/>
      <c r="J39" s="15"/>
    </row>
    <row r="40" spans="2:10" ht="20.25" x14ac:dyDescent="0.25">
      <c r="B40" s="42" t="str">
        <f>IF('B. Kriterier'!B40&lt;&gt;"",'B. Kriterier'!B40,"")</f>
        <v>nej</v>
      </c>
      <c r="C40" s="42">
        <f>IF('B. Kriterier'!C40&lt;&gt;"",'B. Kriterier'!C40,"")</f>
        <v>0</v>
      </c>
      <c r="D40" s="100" t="str">
        <f>IF('B. Kriterier'!D40&lt;&gt;"",'B. Kriterier'!D40,"")</f>
        <v>Övrig dimension 1</v>
      </c>
      <c r="E40" s="105"/>
      <c r="F40" s="105"/>
      <c r="G40" s="105"/>
      <c r="H40" s="105"/>
      <c r="I40" s="105"/>
      <c r="J40" s="181"/>
    </row>
    <row r="41" spans="2:10" ht="18" x14ac:dyDescent="0.25">
      <c r="B41" s="8" t="str">
        <f>IF('B. Kriterier'!B41&lt;&gt;"",'B. Kriterier'!B41,"")</f>
        <v>nej</v>
      </c>
      <c r="C41" s="8">
        <f>IF('B. Kriterier'!C41&lt;&gt;"",'B. Kriterier'!C41,"")</f>
        <v>0</v>
      </c>
      <c r="D41" s="101" t="str">
        <f>IF('B. Kriterier'!D41&lt;&gt;"",'B. Kriterier'!D41,"")</f>
        <v>Kriterie 1</v>
      </c>
      <c r="E41" s="105"/>
      <c r="F41" s="105"/>
      <c r="G41" s="105"/>
      <c r="H41" s="105"/>
      <c r="I41" s="105"/>
      <c r="J41" s="181"/>
    </row>
    <row r="42" spans="2:10" ht="18" x14ac:dyDescent="0.25">
      <c r="B42" s="8" t="str">
        <f>IF('B. Kriterier'!B42&lt;&gt;"",'B. Kriterier'!B42,"")</f>
        <v>nej</v>
      </c>
      <c r="C42" s="8">
        <f>IF('B. Kriterier'!C42&lt;&gt;"",'B. Kriterier'!C42,"")</f>
        <v>0</v>
      </c>
      <c r="D42" s="101" t="str">
        <f>IF('B. Kriterier'!D42&lt;&gt;"",'B. Kriterier'!D42,"")</f>
        <v>Kriterie 2</v>
      </c>
      <c r="E42" s="105"/>
      <c r="F42" s="105"/>
      <c r="G42" s="105"/>
      <c r="H42" s="105"/>
      <c r="I42" s="105"/>
      <c r="J42" s="181"/>
    </row>
    <row r="43" spans="2:10" ht="18" x14ac:dyDescent="0.25">
      <c r="B43" s="8" t="str">
        <f>IF('B. Kriterier'!B43&lt;&gt;"",'B. Kriterier'!B43,"")</f>
        <v>nej</v>
      </c>
      <c r="C43" s="8">
        <f>IF('B. Kriterier'!C43&lt;&gt;"",'B. Kriterier'!C43,"")</f>
        <v>0</v>
      </c>
      <c r="D43" s="101" t="str">
        <f>IF('B. Kriterier'!D43&lt;&gt;"",'B. Kriterier'!D43,"")</f>
        <v>..</v>
      </c>
      <c r="E43" s="105"/>
      <c r="F43" s="105"/>
      <c r="G43" s="105"/>
      <c r="H43" s="105"/>
      <c r="I43" s="105"/>
      <c r="J43" s="181"/>
    </row>
    <row r="44" spans="2:10" ht="18" x14ac:dyDescent="0.25">
      <c r="B44" s="8" t="str">
        <f>IF('B. Kriterier'!B44&lt;&gt;"",'B. Kriterier'!B44,"")</f>
        <v>nej</v>
      </c>
      <c r="C44" s="8">
        <f>IF('B. Kriterier'!C44&lt;&gt;"",'B. Kriterier'!C44,"")</f>
        <v>0</v>
      </c>
      <c r="D44" s="101" t="str">
        <f>IF('B. Kriterier'!D44&lt;&gt;"",'B. Kriterier'!D44,"")</f>
        <v>..</v>
      </c>
      <c r="E44" s="105"/>
      <c r="F44" s="105"/>
      <c r="G44" s="105"/>
      <c r="H44" s="105"/>
      <c r="I44" s="105"/>
      <c r="J44" s="181"/>
    </row>
    <row r="45" spans="2:10" ht="18" x14ac:dyDescent="0.25">
      <c r="B45" s="8" t="str">
        <f>IF('B. Kriterier'!B45&lt;&gt;"",'B. Kriterier'!B45,"")</f>
        <v>nej</v>
      </c>
      <c r="C45" s="8">
        <f>IF('B. Kriterier'!C45&lt;&gt;"",'B. Kriterier'!C45,"")</f>
        <v>0</v>
      </c>
      <c r="D45" s="101" t="str">
        <f>IF('B. Kriterier'!D45&lt;&gt;"",'B. Kriterier'!D45,"")</f>
        <v/>
      </c>
      <c r="E45" s="105"/>
      <c r="F45" s="105"/>
      <c r="G45" s="105"/>
      <c r="H45" s="105"/>
      <c r="I45" s="105"/>
      <c r="J45" s="181"/>
    </row>
    <row r="46" spans="2:10" ht="18" x14ac:dyDescent="0.25">
      <c r="B46" s="8" t="str">
        <f>IF('B. Kriterier'!B46&lt;&gt;"",'B. Kriterier'!B46,"")</f>
        <v>nej</v>
      </c>
      <c r="C46" s="8">
        <f>IF('B. Kriterier'!C46&lt;&gt;"",'B. Kriterier'!C46,"")</f>
        <v>0</v>
      </c>
      <c r="D46" s="101" t="str">
        <f>IF('B. Kriterier'!D46&lt;&gt;"",'B. Kriterier'!D46,"")</f>
        <v/>
      </c>
      <c r="E46" s="105"/>
      <c r="F46" s="105"/>
      <c r="G46" s="105"/>
      <c r="H46" s="105"/>
      <c r="I46" s="105"/>
      <c r="J46" s="181"/>
    </row>
    <row r="47" spans="2:10" ht="18" x14ac:dyDescent="0.25">
      <c r="B47" s="8" t="str">
        <f>IF('B. Kriterier'!B47&lt;&gt;"",'B. Kriterier'!B47,"")</f>
        <v>nej</v>
      </c>
      <c r="C47" s="8">
        <f>IF('B. Kriterier'!C47&lt;&gt;"",'B. Kriterier'!C47,"")</f>
        <v>0</v>
      </c>
      <c r="D47" s="101" t="str">
        <f>IF('B. Kriterier'!D47&lt;&gt;"",'B. Kriterier'!D47,"")</f>
        <v/>
      </c>
      <c r="E47" s="105"/>
      <c r="F47" s="105"/>
      <c r="G47" s="105"/>
      <c r="H47" s="105"/>
      <c r="I47" s="105"/>
      <c r="J47" s="181"/>
    </row>
    <row r="48" spans="2:10" ht="18" x14ac:dyDescent="0.25">
      <c r="B48" s="8" t="str">
        <f>IF('B. Kriterier'!B48&lt;&gt;"",'B. Kriterier'!B48,"")</f>
        <v>nej</v>
      </c>
      <c r="C48" s="8">
        <f>IF('B. Kriterier'!C48&lt;&gt;"",'B. Kriterier'!C48,"")</f>
        <v>0</v>
      </c>
      <c r="D48" s="101" t="str">
        <f>IF('B. Kriterier'!D48&lt;&gt;"",'B. Kriterier'!D48,"")</f>
        <v/>
      </c>
      <c r="E48" s="105"/>
      <c r="F48" s="105"/>
      <c r="G48" s="105"/>
      <c r="H48" s="105"/>
      <c r="I48" s="105"/>
      <c r="J48" s="181"/>
    </row>
    <row r="49" spans="2:10" ht="18" x14ac:dyDescent="0.25">
      <c r="B49" s="8" t="str">
        <f>IF('B. Kriterier'!B49&lt;&gt;"",'B. Kriterier'!B49,"")</f>
        <v>nej</v>
      </c>
      <c r="C49" s="8">
        <f>IF('B. Kriterier'!C49&lt;&gt;"",'B. Kriterier'!C49,"")</f>
        <v>0</v>
      </c>
      <c r="D49" s="101" t="str">
        <f>IF('B. Kriterier'!D49&lt;&gt;"",'B. Kriterier'!D49,"")</f>
        <v/>
      </c>
      <c r="E49" s="105"/>
      <c r="F49" s="105"/>
      <c r="G49" s="105"/>
      <c r="H49" s="105"/>
      <c r="I49" s="105"/>
      <c r="J49" s="181"/>
    </row>
    <row r="50" spans="2:10" ht="18" x14ac:dyDescent="0.25">
      <c r="B50" s="8" t="str">
        <f>IF('B. Kriterier'!B50&lt;&gt;"",'B. Kriterier'!B50,"")</f>
        <v>nej</v>
      </c>
      <c r="C50" s="8">
        <f>IF('B. Kriterier'!C50&lt;&gt;"",'B. Kriterier'!C50,"")</f>
        <v>0</v>
      </c>
      <c r="D50" s="102" t="str">
        <f>IF('B. Kriterier'!D50&lt;&gt;"",'B. Kriterier'!D50,"")</f>
        <v/>
      </c>
      <c r="E50" s="105"/>
      <c r="F50" s="105"/>
      <c r="G50" s="105"/>
      <c r="H50" s="105"/>
      <c r="I50" s="105"/>
      <c r="J50" s="181"/>
    </row>
    <row r="51" spans="2:10" x14ac:dyDescent="0.25">
      <c r="B51" s="7" t="str">
        <f>IF('B. Kriterier'!B51&lt;&gt;"",'B. Kriterier'!B51,"")</f>
        <v/>
      </c>
      <c r="C51" s="7" t="str">
        <f>IF('B. Kriterier'!C51&lt;&gt;"",'B. Kriterier'!C51,"")</f>
        <v/>
      </c>
      <c r="D51" s="299" t="str">
        <f>IF('B. Kriterier'!D51&lt;&gt;"",'B. Kriterier'!D51,"")</f>
        <v>avgränsare</v>
      </c>
      <c r="E51" s="15"/>
      <c r="F51" s="15"/>
      <c r="G51" s="15"/>
      <c r="H51" s="15"/>
      <c r="I51" s="15"/>
      <c r="J51" s="15"/>
    </row>
    <row r="52" spans="2:10" ht="20.25" x14ac:dyDescent="0.25">
      <c r="B52" s="42" t="str">
        <f>IF('B. Kriterier'!B52&lt;&gt;"",'B. Kriterier'!B52,"")</f>
        <v>nej</v>
      </c>
      <c r="C52" s="42">
        <f>IF('B. Kriterier'!C52&lt;&gt;"",'B. Kriterier'!C52,"")</f>
        <v>0</v>
      </c>
      <c r="D52" s="103" t="str">
        <f>IF('B. Kriterier'!D52&lt;&gt;"",'B. Kriterier'!D52,"")</f>
        <v>Övrig dimension 2</v>
      </c>
      <c r="E52" s="105"/>
      <c r="F52" s="105"/>
      <c r="G52" s="105"/>
      <c r="H52" s="105"/>
      <c r="I52" s="105"/>
      <c r="J52" s="181"/>
    </row>
    <row r="53" spans="2:10" ht="18" x14ac:dyDescent="0.25">
      <c r="B53" s="8" t="str">
        <f>IF('B. Kriterier'!B53&lt;&gt;"",'B. Kriterier'!B53,"")</f>
        <v>nej</v>
      </c>
      <c r="C53" s="8">
        <f>IF('B. Kriterier'!C53&lt;&gt;"",'B. Kriterier'!C53,"")</f>
        <v>0</v>
      </c>
      <c r="D53" s="104" t="str">
        <f>IF('B. Kriterier'!D53&lt;&gt;"",'B. Kriterier'!D53,"")</f>
        <v>Kriterie 1</v>
      </c>
      <c r="E53" s="105"/>
      <c r="F53" s="105"/>
      <c r="G53" s="105"/>
      <c r="H53" s="105"/>
      <c r="I53" s="105"/>
      <c r="J53" s="181"/>
    </row>
    <row r="54" spans="2:10" ht="18" x14ac:dyDescent="0.25">
      <c r="B54" s="8" t="str">
        <f>IF('B. Kriterier'!B54&lt;&gt;"",'B. Kriterier'!B54,"")</f>
        <v>nej</v>
      </c>
      <c r="C54" s="8">
        <f>IF('B. Kriterier'!C54&lt;&gt;"",'B. Kriterier'!C54,"")</f>
        <v>0</v>
      </c>
      <c r="D54" s="104" t="str">
        <f>IF('B. Kriterier'!D54&lt;&gt;"",'B. Kriterier'!D54,"")</f>
        <v>Kriterie 2</v>
      </c>
      <c r="E54" s="105"/>
      <c r="F54" s="105"/>
      <c r="G54" s="105"/>
      <c r="H54" s="105"/>
      <c r="I54" s="105"/>
      <c r="J54" s="181"/>
    </row>
    <row r="55" spans="2:10" ht="18" x14ac:dyDescent="0.25">
      <c r="B55" s="8" t="str">
        <f>IF('B. Kriterier'!B55&lt;&gt;"",'B. Kriterier'!B55,"")</f>
        <v>nej</v>
      </c>
      <c r="C55" s="8">
        <f>IF('B. Kriterier'!C55&lt;&gt;"",'B. Kriterier'!C55,"")</f>
        <v>0</v>
      </c>
      <c r="D55" s="104" t="str">
        <f>IF('B. Kriterier'!D55&lt;&gt;"",'B. Kriterier'!D55,"")</f>
        <v>..</v>
      </c>
      <c r="E55" s="105"/>
      <c r="F55" s="105"/>
      <c r="G55" s="105"/>
      <c r="H55" s="105"/>
      <c r="I55" s="105"/>
      <c r="J55" s="181"/>
    </row>
    <row r="56" spans="2:10" ht="18" x14ac:dyDescent="0.25">
      <c r="B56" s="8" t="str">
        <f>IF('B. Kriterier'!B56&lt;&gt;"",'B. Kriterier'!B56,"")</f>
        <v>nej</v>
      </c>
      <c r="C56" s="8">
        <f>IF('B. Kriterier'!C56&lt;&gt;"",'B. Kriterier'!C56,"")</f>
        <v>0</v>
      </c>
      <c r="D56" s="104" t="str">
        <f>IF('B. Kriterier'!D56&lt;&gt;"",'B. Kriterier'!D56,"")</f>
        <v>..</v>
      </c>
      <c r="E56" s="105"/>
      <c r="F56" s="105"/>
      <c r="G56" s="105"/>
      <c r="H56" s="105"/>
      <c r="I56" s="105"/>
      <c r="J56" s="181"/>
    </row>
    <row r="57" spans="2:10" ht="18" x14ac:dyDescent="0.25">
      <c r="B57" s="8" t="str">
        <f>IF('B. Kriterier'!B57&lt;&gt;"",'B. Kriterier'!B57,"")</f>
        <v>nej</v>
      </c>
      <c r="C57" s="8">
        <f>IF('B. Kriterier'!C57&lt;&gt;"",'B. Kriterier'!C57,"")</f>
        <v>0</v>
      </c>
      <c r="D57" s="104" t="str">
        <f>IF('B. Kriterier'!D57&lt;&gt;"",'B. Kriterier'!D57,"")</f>
        <v/>
      </c>
      <c r="E57" s="105"/>
      <c r="F57" s="105"/>
      <c r="G57" s="105"/>
      <c r="H57" s="105"/>
      <c r="I57" s="105"/>
      <c r="J57" s="181"/>
    </row>
    <row r="58" spans="2:10" ht="18" x14ac:dyDescent="0.25">
      <c r="B58" s="8" t="str">
        <f>IF('B. Kriterier'!B58&lt;&gt;"",'B. Kriterier'!B58,"")</f>
        <v>nej</v>
      </c>
      <c r="C58" s="8">
        <f>IF('B. Kriterier'!C58&lt;&gt;"",'B. Kriterier'!C58,"")</f>
        <v>0</v>
      </c>
      <c r="D58" s="104" t="str">
        <f>IF('B. Kriterier'!D58&lt;&gt;"",'B. Kriterier'!D58,"")</f>
        <v/>
      </c>
      <c r="E58" s="105"/>
      <c r="F58" s="105"/>
      <c r="G58" s="105"/>
      <c r="H58" s="105"/>
      <c r="I58" s="105"/>
      <c r="J58" s="181"/>
    </row>
    <row r="59" spans="2:10" ht="18" x14ac:dyDescent="0.25">
      <c r="B59" s="8" t="str">
        <f>IF('B. Kriterier'!B59&lt;&gt;"",'B. Kriterier'!B59,"")</f>
        <v>nej</v>
      </c>
      <c r="C59" s="8">
        <f>IF('B. Kriterier'!C59&lt;&gt;"",'B. Kriterier'!C59,"")</f>
        <v>0</v>
      </c>
      <c r="D59" s="104" t="str">
        <f>IF('B. Kriterier'!D59&lt;&gt;"",'B. Kriterier'!D59,"")</f>
        <v/>
      </c>
      <c r="E59" s="105"/>
      <c r="F59" s="105"/>
      <c r="G59" s="105"/>
      <c r="H59" s="105"/>
      <c r="I59" s="105"/>
      <c r="J59" s="181"/>
    </row>
    <row r="60" spans="2:10" ht="18" x14ac:dyDescent="0.25">
      <c r="B60" s="8" t="str">
        <f>IF('B. Kriterier'!B60&lt;&gt;"",'B. Kriterier'!B60,"")</f>
        <v>nej</v>
      </c>
      <c r="C60" s="8">
        <f>IF('B. Kriterier'!C60&lt;&gt;"",'B. Kriterier'!C60,"")</f>
        <v>0</v>
      </c>
      <c r="D60" s="104" t="str">
        <f>IF('B. Kriterier'!D60&lt;&gt;"",'B. Kriterier'!D60,"")</f>
        <v/>
      </c>
      <c r="E60" s="105"/>
      <c r="F60" s="105"/>
      <c r="G60" s="105"/>
      <c r="H60" s="105"/>
      <c r="I60" s="105"/>
      <c r="J60" s="181"/>
    </row>
    <row r="61" spans="2:10" ht="18" x14ac:dyDescent="0.25">
      <c r="B61" s="8" t="str">
        <f>IF('B. Kriterier'!B61&lt;&gt;"",'B. Kriterier'!B61,"")</f>
        <v>nej</v>
      </c>
      <c r="C61" s="8">
        <f>IF('B. Kriterier'!C61&lt;&gt;"",'B. Kriterier'!C61,"")</f>
        <v>0</v>
      </c>
      <c r="D61" s="104" t="str">
        <f>IF('B. Kriterier'!D61&lt;&gt;"",'B. Kriterier'!D61,"")</f>
        <v/>
      </c>
      <c r="E61" s="105"/>
      <c r="F61" s="105"/>
      <c r="G61" s="105"/>
      <c r="H61" s="105"/>
      <c r="I61" s="105"/>
      <c r="J61" s="181"/>
    </row>
    <row r="62" spans="2:10" ht="18" x14ac:dyDescent="0.25">
      <c r="B62" s="8" t="str">
        <f>IF('B. Kriterier'!B62&lt;&gt;"",'B. Kriterier'!B62,"")</f>
        <v>nej</v>
      </c>
      <c r="C62" s="8">
        <f>IF('B. Kriterier'!C62&lt;&gt;"",'B. Kriterier'!C62,"")</f>
        <v>0</v>
      </c>
      <c r="D62" s="104" t="str">
        <f>IF('B. Kriterier'!D62&lt;&gt;"",'B. Kriterier'!D62,"")</f>
        <v/>
      </c>
      <c r="E62" s="105"/>
      <c r="F62" s="105"/>
      <c r="G62" s="105"/>
      <c r="H62" s="105"/>
      <c r="I62" s="105"/>
      <c r="J62" s="181"/>
    </row>
  </sheetData>
  <sheetProtection sheet="1" objects="1" scenarios="1" sort="0" autoFilter="0"/>
  <mergeCells count="1">
    <mergeCell ref="K3:L3"/>
  </mergeCells>
  <conditionalFormatting sqref="D5:D14">
    <cfRule type="expression" dxfId="306" priority="31">
      <formula>$B5="nej"</formula>
    </cfRule>
  </conditionalFormatting>
  <conditionalFormatting sqref="D43:D45">
    <cfRule type="expression" dxfId="305" priority="23">
      <formula>$B43="nej"</formula>
    </cfRule>
  </conditionalFormatting>
  <conditionalFormatting sqref="D40:D50">
    <cfRule type="expression" dxfId="304" priority="24">
      <formula>$B40="nej"</formula>
    </cfRule>
  </conditionalFormatting>
  <conditionalFormatting sqref="D21:D22">
    <cfRule type="expression" dxfId="303" priority="28">
      <formula>$B21="nej"</formula>
    </cfRule>
  </conditionalFormatting>
  <conditionalFormatting sqref="D23:D26">
    <cfRule type="expression" dxfId="302" priority="27">
      <formula>$B23="nej"</formula>
    </cfRule>
  </conditionalFormatting>
  <conditionalFormatting sqref="D25:D26">
    <cfRule type="expression" dxfId="301" priority="26">
      <formula>$B25="nej"</formula>
    </cfRule>
  </conditionalFormatting>
  <conditionalFormatting sqref="D28:D38">
    <cfRule type="expression" dxfId="300" priority="25">
      <formula>$B28="nej"</formula>
    </cfRule>
  </conditionalFormatting>
  <conditionalFormatting sqref="D9:D14">
    <cfRule type="expression" dxfId="299" priority="30">
      <formula>$B9="nej"</formula>
    </cfRule>
  </conditionalFormatting>
  <conditionalFormatting sqref="D16:D22">
    <cfRule type="expression" dxfId="298" priority="29">
      <formula>$B16="nej"</formula>
    </cfRule>
  </conditionalFormatting>
  <conditionalFormatting sqref="D63:D1048576">
    <cfRule type="expression" dxfId="297" priority="103">
      <formula>$A64="nej"</formula>
    </cfRule>
  </conditionalFormatting>
  <conditionalFormatting sqref="D46">
    <cfRule type="expression" dxfId="296" priority="22">
      <formula>$B46="nej"</formula>
    </cfRule>
  </conditionalFormatting>
  <conditionalFormatting sqref="D47">
    <cfRule type="expression" dxfId="295" priority="21">
      <formula>$B47="nej"</formula>
    </cfRule>
  </conditionalFormatting>
  <conditionalFormatting sqref="D48">
    <cfRule type="expression" dxfId="294" priority="20">
      <formula>$B48="nej"</formula>
    </cfRule>
  </conditionalFormatting>
  <conditionalFormatting sqref="D49">
    <cfRule type="expression" dxfId="293" priority="19">
      <formula>$B49="nej"</formula>
    </cfRule>
  </conditionalFormatting>
  <conditionalFormatting sqref="D50">
    <cfRule type="expression" dxfId="292" priority="18">
      <formula>$B50="nej"</formula>
    </cfRule>
  </conditionalFormatting>
  <conditionalFormatting sqref="D52:D62">
    <cfRule type="expression" dxfId="291" priority="17">
      <formula>$B52="nej"</formula>
    </cfRule>
  </conditionalFormatting>
  <conditionalFormatting sqref="D52:D54">
    <cfRule type="expression" dxfId="290" priority="16">
      <formula>$B52="nej"</formula>
    </cfRule>
  </conditionalFormatting>
  <conditionalFormatting sqref="D55:D57">
    <cfRule type="expression" dxfId="289" priority="15">
      <formula>$B55="nej"</formula>
    </cfRule>
  </conditionalFormatting>
  <conditionalFormatting sqref="D58">
    <cfRule type="expression" dxfId="288" priority="14">
      <formula>$B58="nej"</formula>
    </cfRule>
  </conditionalFormatting>
  <conditionalFormatting sqref="D59">
    <cfRule type="expression" dxfId="287" priority="13">
      <formula>$B59="nej"</formula>
    </cfRule>
  </conditionalFormatting>
  <conditionalFormatting sqref="D60">
    <cfRule type="expression" dxfId="286" priority="12">
      <formula>$B60="nej"</formula>
    </cfRule>
  </conditionalFormatting>
  <conditionalFormatting sqref="D61">
    <cfRule type="expression" dxfId="285" priority="11">
      <formula>$B61="nej"</formula>
    </cfRule>
  </conditionalFormatting>
  <conditionalFormatting sqref="D62">
    <cfRule type="expression" dxfId="284" priority="10">
      <formula>$B62="nej"</formula>
    </cfRule>
  </conditionalFormatting>
  <conditionalFormatting sqref="D39 D51 D3:J3 D27">
    <cfRule type="expression" dxfId="283" priority="9">
      <formula>$B4="nej"</formula>
    </cfRule>
  </conditionalFormatting>
  <conditionalFormatting sqref="K3">
    <cfRule type="expression" dxfId="282" priority="8">
      <formula>$B9="nej"</formula>
    </cfRule>
  </conditionalFormatting>
  <conditionalFormatting sqref="D4">
    <cfRule type="expression" dxfId="281" priority="1">
      <formula>$B4="nej"</formula>
    </cfRule>
  </conditionalFormatting>
  <dataValidations disablePrompts="1" count="1">
    <dataValidation type="list" allowBlank="1" showInputMessage="1" showErrorMessage="1" sqref="B40:B50 B16:B26 B52:B54 B28:B38 B4:B14" xr:uid="{13C898A9-D358-4254-BC24-17BB6B6DE3FD}">
      <formula1>"ja,nej"</formula1>
    </dataValidation>
  </dataValidations>
  <hyperlinks>
    <hyperlink ref="A1" location="Navigationspanel!A1" display="←" xr:uid="{A355F116-69C5-4246-AD41-43425709C7F5}"/>
  </hyperlink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71A5E-3795-4AA4-800B-D3ED3BC31EEF}">
  <sheetPr codeName="Blad7">
    <tabColor theme="5"/>
  </sheetPr>
  <dimension ref="A1:AC100"/>
  <sheetViews>
    <sheetView showGridLines="0" zoomScaleNormal="100" workbookViewId="0">
      <selection activeCell="F5" sqref="F5:X62"/>
    </sheetView>
  </sheetViews>
  <sheetFormatPr defaultRowHeight="15" x14ac:dyDescent="0.25"/>
  <cols>
    <col min="1" max="1" width="2.85546875" customWidth="1"/>
    <col min="2" max="2" width="4.42578125" style="12" bestFit="1" customWidth="1"/>
    <col min="3" max="3" width="8.140625" style="12" hidden="1" customWidth="1"/>
    <col min="4" max="4" width="36.85546875" bestFit="1" customWidth="1"/>
    <col min="6" max="6" width="14.28515625" customWidth="1"/>
    <col min="7" max="7" width="2.85546875" customWidth="1"/>
    <col min="8" max="8" width="14.28515625" customWidth="1"/>
    <col min="9" max="9" width="2.85546875" customWidth="1"/>
    <col min="10" max="10" width="14.28515625" customWidth="1"/>
    <col min="11" max="11" width="2.85546875" customWidth="1"/>
    <col min="12" max="12" width="14.28515625" customWidth="1"/>
    <col min="13" max="13" width="2.85546875" customWidth="1"/>
    <col min="14" max="14" width="14.28515625" customWidth="1"/>
    <col min="15" max="15" width="2.85546875" customWidth="1"/>
    <col min="16" max="16" width="14.28515625" customWidth="1"/>
    <col min="17" max="17" width="2.85546875" customWidth="1"/>
    <col min="18" max="18" width="14.28515625" customWidth="1"/>
    <col min="19" max="19" width="2.85546875" customWidth="1"/>
    <col min="20" max="20" width="14.28515625" customWidth="1"/>
    <col min="21" max="21" width="2.85546875" customWidth="1"/>
    <col min="22" max="22" width="14.28515625" customWidth="1"/>
    <col min="23" max="23" width="2.85546875" customWidth="1"/>
    <col min="24" max="24" width="14.28515625" customWidth="1"/>
    <col min="26" max="26" width="9.140625" hidden="1" customWidth="1"/>
    <col min="27" max="29" width="0" hidden="1" customWidth="1"/>
  </cols>
  <sheetData>
    <row r="1" spans="1:29" ht="20.25" x14ac:dyDescent="0.3">
      <c r="A1" s="351" t="s">
        <v>501</v>
      </c>
      <c r="B1"/>
      <c r="C1"/>
      <c r="D1" s="154" t="s">
        <v>313</v>
      </c>
      <c r="F1" s="108" t="s">
        <v>383</v>
      </c>
      <c r="G1" s="108"/>
      <c r="H1" s="108"/>
      <c r="I1" s="108"/>
      <c r="J1" s="108"/>
      <c r="K1" s="108"/>
      <c r="L1" s="108"/>
      <c r="AB1" s="349" t="s">
        <v>498</v>
      </c>
      <c r="AC1" s="349"/>
    </row>
    <row r="2" spans="1:29" x14ac:dyDescent="0.25">
      <c r="B2"/>
      <c r="C2"/>
      <c r="F2" s="108" t="s">
        <v>314</v>
      </c>
      <c r="AB2" s="349" t="s">
        <v>499</v>
      </c>
      <c r="AC2" s="349"/>
    </row>
    <row r="3" spans="1:29" ht="49.5" x14ac:dyDescent="0.3">
      <c r="B3" s="296" t="s">
        <v>408</v>
      </c>
      <c r="C3" s="126" t="str">
        <f>IF('B. Kriterier'!C3&lt;&gt;"",'B. Kriterier'!C3,"")</f>
        <v>#</v>
      </c>
      <c r="D3" s="106" t="str">
        <f>IF('B. Kriterier'!D3&lt;&gt;"",'B. Kriterier'!D3,"")</f>
        <v>Kriterie</v>
      </c>
      <c r="E3" s="1"/>
      <c r="F3" s="422" t="s">
        <v>5</v>
      </c>
      <c r="G3" s="423"/>
      <c r="H3" s="423"/>
      <c r="I3" s="423"/>
      <c r="J3" s="423"/>
      <c r="K3" s="423"/>
      <c r="L3" s="423"/>
      <c r="M3" s="423"/>
      <c r="N3" s="423"/>
      <c r="O3" s="423"/>
      <c r="P3" s="423"/>
      <c r="Q3" s="423"/>
      <c r="R3" s="423"/>
      <c r="S3" s="423"/>
      <c r="T3" s="423"/>
      <c r="U3" s="423"/>
      <c r="V3" s="423"/>
      <c r="W3" s="423"/>
      <c r="X3" s="424"/>
      <c r="Y3" s="60"/>
      <c r="AB3" s="349" t="s">
        <v>500</v>
      </c>
      <c r="AC3" s="349"/>
    </row>
    <row r="4" spans="1:29" ht="20.25" x14ac:dyDescent="0.25">
      <c r="B4" s="412" t="s">
        <v>31</v>
      </c>
      <c r="C4" s="127">
        <f>IF('B. Kriterier'!C4&lt;&gt;"",'B. Kriterier'!C4,"")</f>
        <v>1</v>
      </c>
      <c r="D4" s="63" t="str">
        <f>IF('B. Kriterier'!D4&lt;&gt;"",'B. Kriterier'!D4,"")</f>
        <v>Social dimension</v>
      </c>
      <c r="F4" s="58" t="str">
        <f>namnAlt1</f>
        <v>Alt1</v>
      </c>
      <c r="G4" s="59"/>
      <c r="H4" s="58" t="str">
        <f>namnAlt2</f>
        <v>Alt2</v>
      </c>
      <c r="I4" s="59"/>
      <c r="J4" s="58" t="str">
        <f>namnAlt3</f>
        <v>Alt3</v>
      </c>
      <c r="K4" s="59"/>
      <c r="L4" s="58" t="str">
        <f>namnAlt4</f>
        <v>Alt4</v>
      </c>
      <c r="M4" s="59"/>
      <c r="N4" s="58" t="str">
        <f>namnAlt5</f>
        <v>Alt5</v>
      </c>
      <c r="O4" s="59"/>
      <c r="P4" s="58" t="str">
        <f>NamnAlt6</f>
        <v>Alt 6</v>
      </c>
      <c r="Q4" s="59"/>
      <c r="R4" s="58" t="str" cm="1">
        <f t="array" ref="R4">NamnAlt7</f>
        <v>Alt7</v>
      </c>
      <c r="S4" s="59"/>
      <c r="T4" s="58" t="str" cm="1">
        <f t="array" ref="T4">NamnAlt8</f>
        <v>Alt8</v>
      </c>
      <c r="U4" s="59"/>
      <c r="V4" s="58" t="str">
        <f>NamnAlt9</f>
        <v>Alt9</v>
      </c>
      <c r="W4" s="59"/>
      <c r="X4" s="58" t="str">
        <f>NamnAlt10</f>
        <v>Alt10</v>
      </c>
      <c r="Z4" s="1" t="s">
        <v>320</v>
      </c>
      <c r="AB4" t="s">
        <v>66</v>
      </c>
    </row>
    <row r="5" spans="1:29" ht="18" x14ac:dyDescent="0.25">
      <c r="B5" s="413" t="s">
        <v>31</v>
      </c>
      <c r="C5" s="8">
        <f>IF('B. Kriterier'!C5&lt;&gt;"",'B. Kriterier'!C5,"")</f>
        <v>1</v>
      </c>
      <c r="D5" s="61" t="str">
        <f>IF('B. Kriterier'!D5&lt;&gt;"",'B. Kriterier'!D5,"")</f>
        <v>Olägenheter för fastighetsägare</v>
      </c>
      <c r="F5" s="266"/>
      <c r="G5" s="18"/>
      <c r="H5" s="266"/>
      <c r="I5" s="18"/>
      <c r="J5" s="266"/>
      <c r="K5" s="18"/>
      <c r="L5" s="266"/>
      <c r="M5" s="18"/>
      <c r="N5" s="266"/>
      <c r="P5" s="266"/>
      <c r="R5" s="266"/>
      <c r="T5" s="266"/>
      <c r="V5" s="266"/>
      <c r="X5" s="266"/>
      <c r="Z5" t="s">
        <v>322</v>
      </c>
      <c r="AA5" t="e">
        <f>HLOOKUP($AB$4,$F$4:$X$62,ROW(AA5)-3,0)</f>
        <v>#N/A</v>
      </c>
      <c r="AB5" s="350">
        <f>'C1. Referens poängsättning'!H5</f>
        <v>0</v>
      </c>
    </row>
    <row r="6" spans="1:29" ht="18" x14ac:dyDescent="0.25">
      <c r="B6" s="413" t="s">
        <v>31</v>
      </c>
      <c r="C6" s="8">
        <f>IF('B. Kriterier'!C6&lt;&gt;"",'B. Kriterier'!C6,"")</f>
        <v>1</v>
      </c>
      <c r="D6" s="61" t="str">
        <f>IF('B. Kriterier'!D6&lt;&gt;"",'B. Kriterier'!D6,"")</f>
        <v>Rekreationseffekter</v>
      </c>
      <c r="F6" s="266"/>
      <c r="G6" s="18"/>
      <c r="H6" s="266"/>
      <c r="I6" s="18"/>
      <c r="J6" s="266"/>
      <c r="K6" s="18"/>
      <c r="L6" s="266"/>
      <c r="M6" s="18"/>
      <c r="N6" s="266"/>
      <c r="P6" s="266"/>
      <c r="R6" s="266"/>
      <c r="T6" s="266"/>
      <c r="V6" s="266"/>
      <c r="X6" s="266"/>
      <c r="Z6" t="s">
        <v>322</v>
      </c>
      <c r="AA6" t="e">
        <f t="shared" ref="AA6:AA14" si="0">HLOOKUP($AB$4,$F$4:$X$62,ROW(AA6)-3,0)</f>
        <v>#N/A</v>
      </c>
    </row>
    <row r="7" spans="1:29" ht="18" x14ac:dyDescent="0.25">
      <c r="B7" s="413" t="s">
        <v>31</v>
      </c>
      <c r="C7" s="8">
        <f>IF('B. Kriterier'!C7&lt;&gt;"",'B. Kriterier'!C7,"")</f>
        <v>1</v>
      </c>
      <c r="D7" s="61" t="str">
        <f>IF('B. Kriterier'!D7&lt;&gt;"",'B. Kriterier'!D7,"")</f>
        <v>Bad</v>
      </c>
      <c r="F7" s="266"/>
      <c r="G7" s="18"/>
      <c r="H7" s="266"/>
      <c r="I7" s="18"/>
      <c r="J7" s="266"/>
      <c r="K7" s="18"/>
      <c r="L7" s="266"/>
      <c r="M7" s="18"/>
      <c r="N7" s="266"/>
      <c r="P7" s="266"/>
      <c r="R7" s="266"/>
      <c r="T7" s="266"/>
      <c r="V7" s="266"/>
      <c r="X7" s="266"/>
      <c r="Z7" s="1" t="s">
        <v>321</v>
      </c>
      <c r="AA7" t="e">
        <f t="shared" si="0"/>
        <v>#N/A</v>
      </c>
    </row>
    <row r="8" spans="1:29" ht="18" x14ac:dyDescent="0.25">
      <c r="B8" s="413" t="s">
        <v>31</v>
      </c>
      <c r="C8" s="8">
        <f>IF('B. Kriterier'!C8&lt;&gt;"",'B. Kriterier'!C8,"")</f>
        <v>1</v>
      </c>
      <c r="D8" s="61" t="str">
        <f>IF('B. Kriterier'!D8&lt;&gt;"",'B. Kriterier'!D8,"")</f>
        <v>Råvatten</v>
      </c>
      <c r="F8" s="266"/>
      <c r="G8" s="18"/>
      <c r="H8" s="266"/>
      <c r="I8" s="18"/>
      <c r="J8" s="266"/>
      <c r="K8" s="18"/>
      <c r="L8" s="266"/>
      <c r="M8" s="18"/>
      <c r="N8" s="266"/>
      <c r="P8" s="266"/>
      <c r="R8" s="266"/>
      <c r="T8" s="266"/>
      <c r="V8" s="266"/>
      <c r="X8" s="266"/>
      <c r="Z8" t="s">
        <v>322</v>
      </c>
      <c r="AA8" t="e">
        <f t="shared" si="0"/>
        <v>#N/A</v>
      </c>
    </row>
    <row r="9" spans="1:29" ht="18" x14ac:dyDescent="0.25">
      <c r="B9" s="413" t="s">
        <v>31</v>
      </c>
      <c r="C9" s="8">
        <f>IF('B. Kriterier'!C9&lt;&gt;"",'B. Kriterier'!C9,"")</f>
        <v>1</v>
      </c>
      <c r="D9" s="61" t="str">
        <f>IF('B. Kriterier'!D9&lt;&gt;"",'B. Kriterier'!D9,"")</f>
        <v>Arbetsmiljö</v>
      </c>
      <c r="F9" s="266"/>
      <c r="G9" s="18"/>
      <c r="H9" s="266"/>
      <c r="I9" s="18"/>
      <c r="J9" s="266"/>
      <c r="K9" s="18"/>
      <c r="L9" s="266"/>
      <c r="M9" s="18"/>
      <c r="N9" s="266"/>
      <c r="P9" s="266"/>
      <c r="R9" s="266"/>
      <c r="T9" s="266"/>
      <c r="V9" s="266"/>
      <c r="X9" s="266"/>
      <c r="Z9" s="1" t="s">
        <v>323</v>
      </c>
      <c r="AA9" t="e">
        <f t="shared" si="0"/>
        <v>#N/A</v>
      </c>
    </row>
    <row r="10" spans="1:29" ht="18" x14ac:dyDescent="0.25">
      <c r="B10" s="413" t="s">
        <v>31</v>
      </c>
      <c r="C10" s="8">
        <f>IF('B. Kriterier'!C10&lt;&gt;"",'B. Kriterier'!C10,"")</f>
        <v>1</v>
      </c>
      <c r="D10" s="61" t="str">
        <f>IF('B. Kriterier'!D10&lt;&gt;"",'B. Kriterier'!D10,"")</f>
        <v>Trafikstörningar</v>
      </c>
      <c r="F10" s="266"/>
      <c r="G10" s="18"/>
      <c r="H10" s="266"/>
      <c r="I10" s="18"/>
      <c r="J10" s="266"/>
      <c r="K10" s="18"/>
      <c r="L10" s="266"/>
      <c r="M10" s="18"/>
      <c r="N10" s="266"/>
      <c r="P10" s="266"/>
      <c r="R10" s="266"/>
      <c r="T10" s="266"/>
      <c r="V10" s="266"/>
      <c r="X10" s="266"/>
      <c r="AA10" t="e">
        <f t="shared" si="0"/>
        <v>#N/A</v>
      </c>
    </row>
    <row r="11" spans="1:29" ht="18" x14ac:dyDescent="0.25">
      <c r="B11" s="413" t="s">
        <v>31</v>
      </c>
      <c r="C11" s="8">
        <f>IF('B. Kriterier'!C11&lt;&gt;"",'B. Kriterier'!C11,"")</f>
        <v>1</v>
      </c>
      <c r="D11" s="61" t="str">
        <f>IF('B. Kriterier'!D11&lt;&gt;"",'B. Kriterier'!D11,"")</f>
        <v>Fördelningseffekter</v>
      </c>
      <c r="F11" s="266"/>
      <c r="G11" s="18"/>
      <c r="H11" s="266"/>
      <c r="I11" s="18"/>
      <c r="J11" s="266"/>
      <c r="K11" s="18"/>
      <c r="L11" s="266"/>
      <c r="M11" s="18"/>
      <c r="N11" s="266"/>
      <c r="P11" s="266"/>
      <c r="R11" s="266"/>
      <c r="T11" s="266"/>
      <c r="V11" s="266"/>
      <c r="X11" s="266"/>
      <c r="AA11" t="e">
        <f t="shared" si="0"/>
        <v>#N/A</v>
      </c>
    </row>
    <row r="12" spans="1:29" ht="18" x14ac:dyDescent="0.25">
      <c r="B12" s="413" t="s">
        <v>372</v>
      </c>
      <c r="C12" s="8">
        <f>IF('B. Kriterier'!C12&lt;&gt;"",'B. Kriterier'!C12,"")</f>
        <v>0</v>
      </c>
      <c r="D12" s="61" t="str">
        <f>IF('B. Kriterier'!D12&lt;&gt;"",'B. Kriterier'!D12,"")</f>
        <v/>
      </c>
      <c r="F12" s="266"/>
      <c r="G12" s="18"/>
      <c r="H12" s="266"/>
      <c r="I12" s="18"/>
      <c r="J12" s="266"/>
      <c r="K12" s="18"/>
      <c r="L12" s="266"/>
      <c r="M12" s="18"/>
      <c r="N12" s="266"/>
      <c r="P12" s="266"/>
      <c r="R12" s="266"/>
      <c r="T12" s="266"/>
      <c r="V12" s="266"/>
      <c r="X12" s="266"/>
      <c r="AA12" t="e">
        <f t="shared" si="0"/>
        <v>#N/A</v>
      </c>
    </row>
    <row r="13" spans="1:29" ht="18" x14ac:dyDescent="0.25">
      <c r="B13" s="413" t="s">
        <v>372</v>
      </c>
      <c r="C13" s="8">
        <f>IF('B. Kriterier'!C13&lt;&gt;"",'B. Kriterier'!C13,"")</f>
        <v>0</v>
      </c>
      <c r="D13" s="61" t="str">
        <f>IF('B. Kriterier'!D13&lt;&gt;"",'B. Kriterier'!D13,"")</f>
        <v/>
      </c>
      <c r="F13" s="266"/>
      <c r="G13" s="18"/>
      <c r="H13" s="266"/>
      <c r="I13" s="18"/>
      <c r="J13" s="266"/>
      <c r="K13" s="18"/>
      <c r="L13" s="266"/>
      <c r="M13" s="18"/>
      <c r="N13" s="266"/>
      <c r="P13" s="266"/>
      <c r="R13" s="266"/>
      <c r="T13" s="266"/>
      <c r="V13" s="266"/>
      <c r="X13" s="266"/>
      <c r="AA13" t="e">
        <f t="shared" si="0"/>
        <v>#N/A</v>
      </c>
    </row>
    <row r="14" spans="1:29" ht="18" x14ac:dyDescent="0.25">
      <c r="B14" s="413" t="s">
        <v>372</v>
      </c>
      <c r="C14" s="8">
        <f>IF('B. Kriterier'!C14&lt;&gt;"",'B. Kriterier'!C14,"")</f>
        <v>0</v>
      </c>
      <c r="D14" s="61" t="str">
        <f>IF('B. Kriterier'!D14&lt;&gt;"",'B. Kriterier'!D14,"")</f>
        <v/>
      </c>
      <c r="F14" s="266"/>
      <c r="G14" s="18"/>
      <c r="H14" s="266"/>
      <c r="I14" s="18"/>
      <c r="J14" s="266"/>
      <c r="K14" s="18"/>
      <c r="L14" s="266"/>
      <c r="M14" s="18"/>
      <c r="N14" s="266"/>
      <c r="P14" s="266"/>
      <c r="R14" s="266"/>
      <c r="T14" s="266"/>
      <c r="V14" s="266"/>
      <c r="X14" s="266"/>
      <c r="AA14" t="e">
        <f t="shared" si="0"/>
        <v>#N/A</v>
      </c>
    </row>
    <row r="15" spans="1:29" x14ac:dyDescent="0.25">
      <c r="B15" s="7" t="s">
        <v>395</v>
      </c>
      <c r="C15" s="7" t="str">
        <f>IF('B. Kriterier'!C15&lt;&gt;"",'B. Kriterier'!C15,"")</f>
        <v/>
      </c>
      <c r="D15" s="299" t="str">
        <f>IF('B. Kriterier'!D15&lt;&gt;"",'B. Kriterier'!D15,"")</f>
        <v>avgränsare</v>
      </c>
      <c r="F15" s="18"/>
      <c r="G15" s="18"/>
      <c r="H15" s="18"/>
      <c r="I15" s="18"/>
      <c r="J15" s="18"/>
      <c r="K15" s="18"/>
      <c r="L15" s="18"/>
      <c r="M15" s="18"/>
      <c r="N15" s="18"/>
      <c r="P15" s="18"/>
      <c r="R15" s="18"/>
      <c r="T15" s="18"/>
      <c r="V15" s="18"/>
      <c r="X15" s="18"/>
    </row>
    <row r="16" spans="1:29" ht="20.25" x14ac:dyDescent="0.25">
      <c r="B16" s="412" t="s">
        <v>31</v>
      </c>
      <c r="C16" s="42">
        <f>IF('B. Kriterier'!C16&lt;&gt;"",'B. Kriterier'!C16,"")</f>
        <v>1</v>
      </c>
      <c r="D16" s="67" t="str">
        <f>IF('B. Kriterier'!D16&lt;&gt;"",'B. Kriterier'!D16,"")</f>
        <v>Teknisk dimension</v>
      </c>
      <c r="F16" s="18"/>
      <c r="G16" s="18"/>
      <c r="H16" s="18"/>
      <c r="I16" s="18"/>
      <c r="J16" s="18"/>
      <c r="K16" s="18"/>
      <c r="L16" s="18"/>
      <c r="M16" s="18"/>
      <c r="N16" s="18"/>
      <c r="P16" s="18"/>
      <c r="R16" s="18"/>
      <c r="T16" s="18"/>
      <c r="V16" s="18"/>
      <c r="X16" s="18"/>
    </row>
    <row r="17" spans="2:28" ht="18" x14ac:dyDescent="0.25">
      <c r="B17" s="413" t="s">
        <v>31</v>
      </c>
      <c r="C17" s="8">
        <f>IF('B. Kriterier'!C17&lt;&gt;"",'B. Kriterier'!C17,"")</f>
        <v>1</v>
      </c>
      <c r="D17" s="71" t="str">
        <f>IF('B. Kriterier'!D17&lt;&gt;"",'B. Kriterier'!D17,"")</f>
        <v>Kapacitet</v>
      </c>
      <c r="F17" s="266"/>
      <c r="G17" s="18"/>
      <c r="H17" s="266"/>
      <c r="I17" s="18"/>
      <c r="J17" s="266"/>
      <c r="K17" s="18"/>
      <c r="L17" s="266"/>
      <c r="M17" s="18"/>
      <c r="N17" s="266"/>
      <c r="P17" s="266"/>
      <c r="R17" s="266"/>
      <c r="T17" s="266"/>
      <c r="V17" s="266"/>
      <c r="X17" s="266"/>
      <c r="Z17" s="1" t="s">
        <v>321</v>
      </c>
      <c r="AA17" t="e">
        <f>HLOOKUP($AB$4,$F$4:$X$62,ROW(AA17)-3,0)</f>
        <v>#N/A</v>
      </c>
      <c r="AB17" s="350">
        <f>'C1. Referens poängsättning'!F17</f>
        <v>0</v>
      </c>
    </row>
    <row r="18" spans="2:28" ht="18" x14ac:dyDescent="0.25">
      <c r="B18" s="413" t="s">
        <v>31</v>
      </c>
      <c r="C18" s="8">
        <f>IF('B. Kriterier'!C18&lt;&gt;"",'B. Kriterier'!C18,"")</f>
        <v>1</v>
      </c>
      <c r="D18" s="71" t="str">
        <f>IF('B. Kriterier'!D18&lt;&gt;"",'B. Kriterier'!D18,"")</f>
        <v>Robust lösning</v>
      </c>
      <c r="F18" s="266"/>
      <c r="G18" s="18"/>
      <c r="H18" s="266"/>
      <c r="I18" s="18"/>
      <c r="J18" s="266"/>
      <c r="K18" s="18"/>
      <c r="L18" s="266"/>
      <c r="M18" s="18"/>
      <c r="N18" s="266"/>
      <c r="P18" s="266"/>
      <c r="R18" s="266"/>
      <c r="T18" s="266"/>
      <c r="V18" s="266"/>
      <c r="X18" s="266"/>
      <c r="Z18" s="1" t="s">
        <v>323</v>
      </c>
      <c r="AA18" t="e">
        <f t="shared" ref="AA18:AA26" si="1">HLOOKUP($AB$4,$F$4:$X$62,ROW(AA18)-3,0)</f>
        <v>#N/A</v>
      </c>
    </row>
    <row r="19" spans="2:28" ht="18" x14ac:dyDescent="0.25">
      <c r="B19" s="413" t="s">
        <v>31</v>
      </c>
      <c r="C19" s="8">
        <f>IF('B. Kriterier'!C19&lt;&gt;"",'B. Kriterier'!C19,"")</f>
        <v>1</v>
      </c>
      <c r="D19" s="71" t="str">
        <f>IF('B. Kriterier'!D19&lt;&gt;"",'B. Kriterier'!D19,"")</f>
        <v>Tid till färdigställande</v>
      </c>
      <c r="F19" s="266"/>
      <c r="G19" s="18"/>
      <c r="H19" s="266"/>
      <c r="I19" s="18"/>
      <c r="J19" s="266"/>
      <c r="K19" s="18"/>
      <c r="L19" s="266"/>
      <c r="M19" s="18"/>
      <c r="N19" s="266"/>
      <c r="P19" s="266"/>
      <c r="R19" s="266"/>
      <c r="T19" s="266"/>
      <c r="V19" s="266"/>
      <c r="X19" s="266"/>
      <c r="Z19" s="1" t="s">
        <v>321</v>
      </c>
      <c r="AA19" t="e">
        <f t="shared" si="1"/>
        <v>#N/A</v>
      </c>
    </row>
    <row r="20" spans="2:28" ht="18" x14ac:dyDescent="0.25">
      <c r="B20" s="413" t="s">
        <v>31</v>
      </c>
      <c r="C20" s="8">
        <f>IF('B. Kriterier'!C20&lt;&gt;"",'B. Kriterier'!C20,"")</f>
        <v>1</v>
      </c>
      <c r="D20" s="71" t="str">
        <f>IF('B. Kriterier'!D20&lt;&gt;"",'B. Kriterier'!D20,"")</f>
        <v>Rådighet</v>
      </c>
      <c r="F20" s="266"/>
      <c r="G20" s="18"/>
      <c r="H20" s="266"/>
      <c r="I20" s="18"/>
      <c r="J20" s="266"/>
      <c r="K20" s="18"/>
      <c r="L20" s="266"/>
      <c r="M20" s="18"/>
      <c r="N20" s="266"/>
      <c r="P20" s="266"/>
      <c r="R20" s="266"/>
      <c r="T20" s="266"/>
      <c r="V20" s="266"/>
      <c r="X20" s="266"/>
      <c r="Z20" t="s">
        <v>322</v>
      </c>
      <c r="AA20" t="e">
        <f t="shared" si="1"/>
        <v>#N/A</v>
      </c>
    </row>
    <row r="21" spans="2:28" ht="18" x14ac:dyDescent="0.25">
      <c r="B21" s="413" t="s">
        <v>31</v>
      </c>
      <c r="C21" s="8">
        <f>IF('B. Kriterier'!C21&lt;&gt;"",'B. Kriterier'!C21,"")</f>
        <v>1</v>
      </c>
      <c r="D21" s="71" t="str">
        <f>IF('B. Kriterier'!D21&lt;&gt;"",'B. Kriterier'!D21,"")</f>
        <v>Behov av samordning</v>
      </c>
      <c r="F21" s="266"/>
      <c r="G21" s="18"/>
      <c r="H21" s="266"/>
      <c r="I21" s="18"/>
      <c r="J21" s="266"/>
      <c r="K21" s="18"/>
      <c r="L21" s="266"/>
      <c r="M21" s="18"/>
      <c r="N21" s="266"/>
      <c r="P21" s="266"/>
      <c r="R21" s="266"/>
      <c r="T21" s="266"/>
      <c r="V21" s="266"/>
      <c r="X21" s="266"/>
      <c r="Z21" t="s">
        <v>322</v>
      </c>
      <c r="AA21" t="e">
        <f t="shared" si="1"/>
        <v>#N/A</v>
      </c>
    </row>
    <row r="22" spans="2:28" ht="18" x14ac:dyDescent="0.25">
      <c r="B22" s="413" t="s">
        <v>31</v>
      </c>
      <c r="C22" s="8">
        <f>IF('B. Kriterier'!C22&lt;&gt;"",'B. Kriterier'!C22,"")</f>
        <v>1</v>
      </c>
      <c r="D22" s="71" t="str">
        <f>IF('B. Kriterier'!D22&lt;&gt;"",'B. Kriterier'!D22,"")</f>
        <v>Teknisk svårighetsgrad</v>
      </c>
      <c r="F22" s="266"/>
      <c r="G22" s="18"/>
      <c r="H22" s="266"/>
      <c r="I22" s="18"/>
      <c r="J22" s="266"/>
      <c r="K22" s="18"/>
      <c r="L22" s="266"/>
      <c r="M22" s="18"/>
      <c r="N22" s="266"/>
      <c r="P22" s="266"/>
      <c r="R22" s="266"/>
      <c r="T22" s="266"/>
      <c r="V22" s="266"/>
      <c r="X22" s="266"/>
      <c r="Z22" t="s">
        <v>322</v>
      </c>
      <c r="AA22" t="e">
        <f t="shared" si="1"/>
        <v>#N/A</v>
      </c>
    </row>
    <row r="23" spans="2:28" ht="18" x14ac:dyDescent="0.25">
      <c r="B23" s="413" t="s">
        <v>372</v>
      </c>
      <c r="C23" s="8">
        <f>IF('B. Kriterier'!C23&lt;&gt;"",'B. Kriterier'!C23,"")</f>
        <v>0</v>
      </c>
      <c r="D23" s="71" t="str">
        <f>IF('B. Kriterier'!D23&lt;&gt;"",'B. Kriterier'!D23,"")</f>
        <v/>
      </c>
      <c r="F23" s="266"/>
      <c r="G23" s="18"/>
      <c r="H23" s="266"/>
      <c r="I23" s="18"/>
      <c r="J23" s="266"/>
      <c r="K23" s="18"/>
      <c r="L23" s="266"/>
      <c r="M23" s="18"/>
      <c r="N23" s="266"/>
      <c r="P23" s="266"/>
      <c r="R23" s="266"/>
      <c r="T23" s="266"/>
      <c r="V23" s="266"/>
      <c r="X23" s="266"/>
      <c r="Z23" t="s">
        <v>322</v>
      </c>
      <c r="AA23" t="e">
        <f t="shared" si="1"/>
        <v>#N/A</v>
      </c>
    </row>
    <row r="24" spans="2:28" ht="18" x14ac:dyDescent="0.25">
      <c r="B24" s="413" t="s">
        <v>372</v>
      </c>
      <c r="C24" s="8">
        <f>IF('B. Kriterier'!C24&lt;&gt;"",'B. Kriterier'!C24,"")</f>
        <v>0</v>
      </c>
      <c r="D24" s="71" t="str">
        <f>IF('B. Kriterier'!D24&lt;&gt;"",'B. Kriterier'!D24,"")</f>
        <v/>
      </c>
      <c r="F24" s="266"/>
      <c r="G24" s="18"/>
      <c r="H24" s="266"/>
      <c r="I24" s="18"/>
      <c r="J24" s="266"/>
      <c r="K24" s="18"/>
      <c r="L24" s="266"/>
      <c r="M24" s="18"/>
      <c r="N24" s="266"/>
      <c r="P24" s="266"/>
      <c r="R24" s="266"/>
      <c r="T24" s="266"/>
      <c r="V24" s="266"/>
      <c r="X24" s="266"/>
      <c r="AA24" t="e">
        <f t="shared" si="1"/>
        <v>#N/A</v>
      </c>
    </row>
    <row r="25" spans="2:28" ht="18" x14ac:dyDescent="0.25">
      <c r="B25" s="413" t="s">
        <v>372</v>
      </c>
      <c r="C25" s="8">
        <f>IF('B. Kriterier'!C25&lt;&gt;"",'B. Kriterier'!C25,"")</f>
        <v>0</v>
      </c>
      <c r="D25" s="72" t="str">
        <f>IF('B. Kriterier'!D25&lt;&gt;"",'B. Kriterier'!D25,"")</f>
        <v/>
      </c>
      <c r="F25" s="266"/>
      <c r="G25" s="18"/>
      <c r="H25" s="266"/>
      <c r="I25" s="18"/>
      <c r="J25" s="266"/>
      <c r="K25" s="18"/>
      <c r="L25" s="266"/>
      <c r="M25" s="18"/>
      <c r="N25" s="266"/>
      <c r="P25" s="266"/>
      <c r="R25" s="266"/>
      <c r="T25" s="266"/>
      <c r="V25" s="266"/>
      <c r="X25" s="266"/>
      <c r="AA25" t="e">
        <f t="shared" si="1"/>
        <v>#N/A</v>
      </c>
    </row>
    <row r="26" spans="2:28" ht="18" x14ac:dyDescent="0.25">
      <c r="B26" s="413" t="s">
        <v>372</v>
      </c>
      <c r="C26" s="8">
        <f>IF('B. Kriterier'!C26&lt;&gt;"",'B. Kriterier'!C26,"")</f>
        <v>0</v>
      </c>
      <c r="D26" s="71" t="str">
        <f>IF('B. Kriterier'!D26&lt;&gt;"",'B. Kriterier'!D26,"")</f>
        <v/>
      </c>
      <c r="F26" s="266"/>
      <c r="G26" s="18"/>
      <c r="H26" s="266"/>
      <c r="I26" s="18"/>
      <c r="J26" s="266"/>
      <c r="K26" s="18"/>
      <c r="L26" s="266"/>
      <c r="M26" s="18"/>
      <c r="N26" s="266"/>
      <c r="P26" s="266"/>
      <c r="R26" s="266"/>
      <c r="T26" s="266"/>
      <c r="V26" s="266"/>
      <c r="X26" s="266"/>
      <c r="AA26" t="e">
        <f t="shared" si="1"/>
        <v>#N/A</v>
      </c>
    </row>
    <row r="27" spans="2:28" x14ac:dyDescent="0.25">
      <c r="B27" s="7" t="s">
        <v>395</v>
      </c>
      <c r="C27" s="7" t="str">
        <f>IF('B. Kriterier'!C27&lt;&gt;"",'B. Kriterier'!C27,"")</f>
        <v/>
      </c>
      <c r="D27" s="299" t="str">
        <f>IF('B. Kriterier'!D27&lt;&gt;"",'B. Kriterier'!D27,"")</f>
        <v>avgränsare</v>
      </c>
    </row>
    <row r="28" spans="2:28" ht="20.25" x14ac:dyDescent="0.25">
      <c r="B28" s="412" t="s">
        <v>31</v>
      </c>
      <c r="C28" s="42">
        <f>IF('B. Kriterier'!C28&lt;&gt;"",'B. Kriterier'!C28,"")</f>
        <v>1</v>
      </c>
      <c r="D28" s="64" t="str">
        <f>IF('B. Kriterier'!D28&lt;&gt;"",'B. Kriterier'!D28,"")</f>
        <v>Miljömässig dimension</v>
      </c>
    </row>
    <row r="29" spans="2:28" ht="18" x14ac:dyDescent="0.25">
      <c r="B29" s="413" t="s">
        <v>31</v>
      </c>
      <c r="C29" s="8">
        <f>IF('B. Kriterier'!C29&lt;&gt;"",'B. Kriterier'!C29,"")</f>
        <v>1</v>
      </c>
      <c r="D29" s="62" t="str">
        <f>IF('B. Kriterier'!D29&lt;&gt;"",'B. Kriterier'!D29,"")</f>
        <v>Utsläppskrav för VA-anläggning</v>
      </c>
      <c r="F29" s="266"/>
      <c r="G29" s="18"/>
      <c r="H29" s="266"/>
      <c r="I29" s="18"/>
      <c r="J29" s="266"/>
      <c r="K29" s="18"/>
      <c r="L29" s="266"/>
      <c r="M29" s="18"/>
      <c r="N29" s="266"/>
      <c r="P29" s="266"/>
      <c r="R29" s="266"/>
      <c r="T29" s="266"/>
      <c r="V29" s="266"/>
      <c r="X29" s="266"/>
      <c r="Z29" t="s">
        <v>322</v>
      </c>
      <c r="AA29" t="e">
        <f>HLOOKUP($AB$4,$F$4:$X$62,ROW(AA29)-3,0)</f>
        <v>#N/A</v>
      </c>
    </row>
    <row r="30" spans="2:28" ht="18" x14ac:dyDescent="0.25">
      <c r="B30" s="413" t="s">
        <v>31</v>
      </c>
      <c r="C30" s="8">
        <f>IF('B. Kriterier'!C30&lt;&gt;"",'B. Kriterier'!C30,"")</f>
        <v>1</v>
      </c>
      <c r="D30" s="62" t="str">
        <f>IF('B. Kriterier'!D30&lt;&gt;"",'B. Kriterier'!D30,"")</f>
        <v>Kemikalieanvändning</v>
      </c>
      <c r="F30" s="266"/>
      <c r="G30" s="18"/>
      <c r="H30" s="266"/>
      <c r="I30" s="18"/>
      <c r="J30" s="266"/>
      <c r="K30" s="18"/>
      <c r="L30" s="266"/>
      <c r="M30" s="18"/>
      <c r="N30" s="266"/>
      <c r="P30" s="266"/>
      <c r="R30" s="266"/>
      <c r="T30" s="266"/>
      <c r="V30" s="266"/>
      <c r="X30" s="266"/>
      <c r="Z30" t="s">
        <v>322</v>
      </c>
      <c r="AA30" t="e">
        <f t="shared" ref="AA30:AA38" si="2">HLOOKUP($AB$4,$F$4:$X$62,ROW(AA30)-3,0)</f>
        <v>#N/A</v>
      </c>
    </row>
    <row r="31" spans="2:28" ht="18" x14ac:dyDescent="0.25">
      <c r="B31" s="413" t="s">
        <v>31</v>
      </c>
      <c r="C31" s="8">
        <f>IF('B. Kriterier'!C31&lt;&gt;"",'B. Kriterier'!C31,"")</f>
        <v>1</v>
      </c>
      <c r="D31" s="62" t="str">
        <f>IF('B. Kriterier'!D31&lt;&gt;"",'B. Kriterier'!D31,"")</f>
        <v>Energi</v>
      </c>
      <c r="F31" s="266"/>
      <c r="G31" s="18"/>
      <c r="H31" s="266"/>
      <c r="I31" s="18"/>
      <c r="J31" s="266"/>
      <c r="K31" s="18"/>
      <c r="L31" s="266"/>
      <c r="M31" s="18"/>
      <c r="N31" s="266"/>
      <c r="P31" s="266"/>
      <c r="R31" s="266"/>
      <c r="T31" s="266"/>
      <c r="V31" s="266"/>
      <c r="X31" s="266"/>
      <c r="Z31" t="s">
        <v>322</v>
      </c>
      <c r="AA31" t="e">
        <f t="shared" si="2"/>
        <v>#N/A</v>
      </c>
    </row>
    <row r="32" spans="2:28" ht="18" x14ac:dyDescent="0.25">
      <c r="B32" s="413" t="s">
        <v>31</v>
      </c>
      <c r="C32" s="8">
        <f>IF('B. Kriterier'!C32&lt;&gt;"",'B. Kriterier'!C32,"")</f>
        <v>1</v>
      </c>
      <c r="D32" s="62" t="str">
        <f>IF('B. Kriterier'!D32&lt;&gt;"",'B. Kriterier'!D32,"")</f>
        <v>Bräddning till recipient</v>
      </c>
      <c r="F32" s="266"/>
      <c r="G32" s="18"/>
      <c r="H32" s="266"/>
      <c r="I32" s="18"/>
      <c r="J32" s="266"/>
      <c r="K32" s="18"/>
      <c r="L32" s="266"/>
      <c r="M32" s="18"/>
      <c r="N32" s="266"/>
      <c r="P32" s="266"/>
      <c r="R32" s="266"/>
      <c r="T32" s="266"/>
      <c r="V32" s="266"/>
      <c r="X32" s="266"/>
      <c r="Z32" t="s">
        <v>324</v>
      </c>
      <c r="AA32" t="e">
        <f t="shared" si="2"/>
        <v>#N/A</v>
      </c>
    </row>
    <row r="33" spans="2:27" ht="18" x14ac:dyDescent="0.25">
      <c r="B33" s="413" t="s">
        <v>31</v>
      </c>
      <c r="C33" s="8">
        <f>IF('B. Kriterier'!C33&lt;&gt;"",'B. Kriterier'!C33,"")</f>
        <v>1</v>
      </c>
      <c r="D33" s="62" t="str">
        <f>IF('B. Kriterier'!D33&lt;&gt;"",'B. Kriterier'!D33,"")</f>
        <v>Spillvattenläckage till recipient</v>
      </c>
      <c r="F33" s="266"/>
      <c r="G33" s="18"/>
      <c r="H33" s="266"/>
      <c r="I33" s="18"/>
      <c r="J33" s="266"/>
      <c r="K33" s="18"/>
      <c r="L33" s="266"/>
      <c r="M33" s="18"/>
      <c r="N33" s="266"/>
      <c r="P33" s="266"/>
      <c r="R33" s="266"/>
      <c r="T33" s="266"/>
      <c r="V33" s="266"/>
      <c r="X33" s="266"/>
      <c r="AA33" t="e">
        <f t="shared" si="2"/>
        <v>#N/A</v>
      </c>
    </row>
    <row r="34" spans="2:27" ht="18" x14ac:dyDescent="0.25">
      <c r="B34" s="413" t="s">
        <v>31</v>
      </c>
      <c r="C34" s="8">
        <f>IF('B. Kriterier'!C34&lt;&gt;"",'B. Kriterier'!C34,"")</f>
        <v>1</v>
      </c>
      <c r="D34" s="62" t="str">
        <f>IF('B. Kriterier'!D34&lt;&gt;"",'B. Kriterier'!D34,"")</f>
        <v>Dagvattenutsläpp till recipient</v>
      </c>
      <c r="F34" s="266"/>
      <c r="G34" s="18"/>
      <c r="H34" s="266"/>
      <c r="I34" s="18"/>
      <c r="J34" s="266"/>
      <c r="K34" s="18"/>
      <c r="L34" s="266"/>
      <c r="M34" s="18"/>
      <c r="N34" s="266"/>
      <c r="P34" s="266"/>
      <c r="R34" s="266"/>
      <c r="T34" s="266"/>
      <c r="V34" s="266"/>
      <c r="X34" s="266"/>
      <c r="Z34" s="1" t="s">
        <v>321</v>
      </c>
      <c r="AA34" t="e">
        <f t="shared" si="2"/>
        <v>#N/A</v>
      </c>
    </row>
    <row r="35" spans="2:27" ht="18" x14ac:dyDescent="0.25">
      <c r="B35" s="413" t="s">
        <v>31</v>
      </c>
      <c r="C35" s="8">
        <f>IF('B. Kriterier'!C35&lt;&gt;"",'B. Kriterier'!C35,"")</f>
        <v>1</v>
      </c>
      <c r="D35" s="62" t="str">
        <f>IF('B. Kriterier'!D35&lt;&gt;"",'B. Kriterier'!D35,"")</f>
        <v>Grundvattennivåer</v>
      </c>
      <c r="F35" s="266"/>
      <c r="G35" s="18"/>
      <c r="H35" s="266"/>
      <c r="I35" s="18"/>
      <c r="J35" s="266"/>
      <c r="K35" s="18"/>
      <c r="L35" s="266"/>
      <c r="M35" s="18"/>
      <c r="N35" s="266"/>
      <c r="P35" s="266"/>
      <c r="R35" s="266"/>
      <c r="T35" s="266"/>
      <c r="V35" s="266"/>
      <c r="X35" s="266"/>
      <c r="AA35" t="e">
        <f t="shared" si="2"/>
        <v>#N/A</v>
      </c>
    </row>
    <row r="36" spans="2:27" ht="18" x14ac:dyDescent="0.25">
      <c r="B36" s="413" t="s">
        <v>31</v>
      </c>
      <c r="C36" s="8">
        <f>IF('B. Kriterier'!C36&lt;&gt;"",'B. Kriterier'!C36,"")</f>
        <v>1</v>
      </c>
      <c r="D36" s="62" t="str">
        <f>IF('B. Kriterier'!D36&lt;&gt;"",'B. Kriterier'!D36,"")</f>
        <v>Material och avfall</v>
      </c>
      <c r="F36" s="266"/>
      <c r="G36" s="18"/>
      <c r="H36" s="266"/>
      <c r="I36" s="18"/>
      <c r="J36" s="266"/>
      <c r="K36" s="18"/>
      <c r="L36" s="266"/>
      <c r="M36" s="18"/>
      <c r="N36" s="266"/>
      <c r="P36" s="266"/>
      <c r="R36" s="266"/>
      <c r="T36" s="266"/>
      <c r="V36" s="266"/>
      <c r="X36" s="266"/>
      <c r="Z36" t="s">
        <v>324</v>
      </c>
      <c r="AA36" t="e">
        <f t="shared" si="2"/>
        <v>#N/A</v>
      </c>
    </row>
    <row r="37" spans="2:27" ht="18" x14ac:dyDescent="0.25">
      <c r="B37" s="413" t="s">
        <v>372</v>
      </c>
      <c r="C37" s="8">
        <f>IF('B. Kriterier'!C37&lt;&gt;"",'B. Kriterier'!C37,"")</f>
        <v>0</v>
      </c>
      <c r="D37" s="62" t="str">
        <f>IF('B. Kriterier'!D37&lt;&gt;"",'B. Kriterier'!D37,"")</f>
        <v/>
      </c>
      <c r="F37" s="266"/>
      <c r="G37" s="18"/>
      <c r="H37" s="266"/>
      <c r="I37" s="18"/>
      <c r="J37" s="266"/>
      <c r="K37" s="18"/>
      <c r="L37" s="266"/>
      <c r="M37" s="18"/>
      <c r="N37" s="266"/>
      <c r="P37" s="266"/>
      <c r="R37" s="266"/>
      <c r="T37" s="266"/>
      <c r="V37" s="266"/>
      <c r="X37" s="266"/>
      <c r="Z37" s="1" t="s">
        <v>323</v>
      </c>
      <c r="AA37" t="e">
        <f t="shared" si="2"/>
        <v>#N/A</v>
      </c>
    </row>
    <row r="38" spans="2:27" ht="18" x14ac:dyDescent="0.25">
      <c r="B38" s="413" t="s">
        <v>372</v>
      </c>
      <c r="C38" s="8">
        <f>IF('B. Kriterier'!C38&lt;&gt;"",'B. Kriterier'!C38,"")</f>
        <v>0</v>
      </c>
      <c r="D38" s="62" t="str">
        <f>IF('B. Kriterier'!D38&lt;&gt;"",'B. Kriterier'!D38,"")</f>
        <v/>
      </c>
      <c r="F38" s="266"/>
      <c r="G38" s="18"/>
      <c r="H38" s="266"/>
      <c r="I38" s="18"/>
      <c r="J38" s="266"/>
      <c r="K38" s="18"/>
      <c r="L38" s="266"/>
      <c r="M38" s="18"/>
      <c r="N38" s="266"/>
      <c r="P38" s="266"/>
      <c r="R38" s="266"/>
      <c r="T38" s="266"/>
      <c r="V38" s="266"/>
      <c r="X38" s="266"/>
      <c r="Z38" s="1" t="s">
        <v>325</v>
      </c>
      <c r="AA38" t="e">
        <f t="shared" si="2"/>
        <v>#N/A</v>
      </c>
    </row>
    <row r="39" spans="2:27" x14ac:dyDescent="0.25">
      <c r="B39" s="7" t="s">
        <v>395</v>
      </c>
      <c r="C39" s="7" t="str">
        <f>IF('B. Kriterier'!C39&lt;&gt;"",'B. Kriterier'!C39,"")</f>
        <v/>
      </c>
      <c r="D39" s="299" t="str">
        <f>IF('B. Kriterier'!D39&lt;&gt;"",'B. Kriterier'!D39,"")</f>
        <v>avgränsare</v>
      </c>
    </row>
    <row r="40" spans="2:27" ht="20.25" x14ac:dyDescent="0.25">
      <c r="B40" s="412" t="s">
        <v>372</v>
      </c>
      <c r="C40" s="42">
        <f>IF('B. Kriterier'!C40&lt;&gt;"",'B. Kriterier'!C40,"")</f>
        <v>0</v>
      </c>
      <c r="D40" s="68" t="str">
        <f>IF('B. Kriterier'!D40&lt;&gt;"",'B. Kriterier'!D40,"")</f>
        <v>Övrig dimension 1</v>
      </c>
    </row>
    <row r="41" spans="2:27" ht="18" x14ac:dyDescent="0.25">
      <c r="B41" s="413" t="s">
        <v>372</v>
      </c>
      <c r="C41" s="8">
        <f>IF('B. Kriterier'!C41&lt;&gt;"",'B. Kriterier'!C41,"")</f>
        <v>0</v>
      </c>
      <c r="D41" s="69" t="str">
        <f>IF('B. Kriterier'!D41&lt;&gt;"",'B. Kriterier'!D41,"")</f>
        <v>Kriterie 1</v>
      </c>
      <c r="F41" s="266"/>
      <c r="G41" s="18"/>
      <c r="H41" s="266"/>
      <c r="I41" s="18"/>
      <c r="J41" s="266"/>
      <c r="K41" s="18"/>
      <c r="L41" s="266"/>
      <c r="M41" s="18"/>
      <c r="N41" s="266"/>
      <c r="P41" s="266"/>
      <c r="R41" s="266"/>
      <c r="T41" s="266"/>
      <c r="V41" s="266"/>
      <c r="X41" s="266"/>
      <c r="AA41" t="e">
        <f>HLOOKUP($AB$4,$F$4:$X$62,ROW(AA41)-3,0)</f>
        <v>#N/A</v>
      </c>
    </row>
    <row r="42" spans="2:27" ht="18" x14ac:dyDescent="0.25">
      <c r="B42" s="413" t="s">
        <v>372</v>
      </c>
      <c r="C42" s="8">
        <f>IF('B. Kriterier'!C42&lt;&gt;"",'B. Kriterier'!C42,"")</f>
        <v>0</v>
      </c>
      <c r="D42" s="69" t="str">
        <f>IF('B. Kriterier'!D42&lt;&gt;"",'B. Kriterier'!D42,"")</f>
        <v>Kriterie 2</v>
      </c>
      <c r="F42" s="266"/>
      <c r="G42" s="18"/>
      <c r="H42" s="266"/>
      <c r="I42" s="18"/>
      <c r="J42" s="266"/>
      <c r="K42" s="18"/>
      <c r="L42" s="266"/>
      <c r="M42" s="18"/>
      <c r="N42" s="266"/>
      <c r="P42" s="266"/>
      <c r="R42" s="266"/>
      <c r="T42" s="266"/>
      <c r="V42" s="266"/>
      <c r="X42" s="266"/>
      <c r="AA42" t="e">
        <f t="shared" ref="AA42:AA50" si="3">HLOOKUP($AB$4,$F$4:$X$62,ROW(AA42)-3,0)</f>
        <v>#N/A</v>
      </c>
    </row>
    <row r="43" spans="2:27" ht="18" x14ac:dyDescent="0.25">
      <c r="B43" s="413" t="s">
        <v>372</v>
      </c>
      <c r="C43" s="8">
        <f>IF('B. Kriterier'!C43&lt;&gt;"",'B. Kriterier'!C43,"")</f>
        <v>0</v>
      </c>
      <c r="D43" s="69" t="str">
        <f>IF('B. Kriterier'!D43&lt;&gt;"",'B. Kriterier'!D43,"")</f>
        <v>..</v>
      </c>
      <c r="F43" s="266"/>
      <c r="G43" s="18"/>
      <c r="H43" s="266"/>
      <c r="I43" s="18"/>
      <c r="J43" s="266"/>
      <c r="K43" s="18"/>
      <c r="L43" s="266"/>
      <c r="M43" s="18"/>
      <c r="N43" s="266"/>
      <c r="P43" s="266"/>
      <c r="R43" s="266"/>
      <c r="T43" s="266"/>
      <c r="V43" s="266"/>
      <c r="X43" s="266"/>
      <c r="AA43" t="e">
        <f t="shared" si="3"/>
        <v>#N/A</v>
      </c>
    </row>
    <row r="44" spans="2:27" ht="18" x14ac:dyDescent="0.25">
      <c r="B44" s="413" t="s">
        <v>372</v>
      </c>
      <c r="C44" s="8">
        <f>IF('B. Kriterier'!C44&lt;&gt;"",'B. Kriterier'!C44,"")</f>
        <v>0</v>
      </c>
      <c r="D44" s="69" t="str">
        <f>IF('B. Kriterier'!D44&lt;&gt;"",'B. Kriterier'!D44,"")</f>
        <v>..</v>
      </c>
      <c r="F44" s="266"/>
      <c r="G44" s="18"/>
      <c r="H44" s="266"/>
      <c r="I44" s="18"/>
      <c r="J44" s="266"/>
      <c r="K44" s="18"/>
      <c r="L44" s="266"/>
      <c r="M44" s="18"/>
      <c r="N44" s="266"/>
      <c r="P44" s="266"/>
      <c r="R44" s="266"/>
      <c r="T44" s="266"/>
      <c r="V44" s="266"/>
      <c r="X44" s="266"/>
      <c r="AA44" t="e">
        <f t="shared" si="3"/>
        <v>#N/A</v>
      </c>
    </row>
    <row r="45" spans="2:27" ht="18" x14ac:dyDescent="0.25">
      <c r="B45" s="413" t="s">
        <v>372</v>
      </c>
      <c r="C45" s="8">
        <f>IF('B. Kriterier'!C45&lt;&gt;"",'B. Kriterier'!C45,"")</f>
        <v>0</v>
      </c>
      <c r="D45" s="69" t="str">
        <f>IF('B. Kriterier'!D45&lt;&gt;"",'B. Kriterier'!D45,"")</f>
        <v/>
      </c>
      <c r="F45" s="266"/>
      <c r="G45" s="18"/>
      <c r="H45" s="266"/>
      <c r="I45" s="18"/>
      <c r="J45" s="266"/>
      <c r="K45" s="18"/>
      <c r="L45" s="266"/>
      <c r="M45" s="18"/>
      <c r="N45" s="266"/>
      <c r="P45" s="266"/>
      <c r="R45" s="266"/>
      <c r="T45" s="266"/>
      <c r="V45" s="266"/>
      <c r="X45" s="266"/>
      <c r="AA45" t="e">
        <f t="shared" si="3"/>
        <v>#N/A</v>
      </c>
    </row>
    <row r="46" spans="2:27" ht="18" x14ac:dyDescent="0.25">
      <c r="B46" s="413" t="s">
        <v>372</v>
      </c>
      <c r="C46" s="8">
        <f>IF('B. Kriterier'!C46&lt;&gt;"",'B. Kriterier'!C46,"")</f>
        <v>0</v>
      </c>
      <c r="D46" s="69" t="str">
        <f>IF('B. Kriterier'!D46&lt;&gt;"",'B. Kriterier'!D46,"")</f>
        <v/>
      </c>
      <c r="F46" s="266"/>
      <c r="G46" s="18"/>
      <c r="H46" s="266"/>
      <c r="I46" s="18"/>
      <c r="J46" s="266"/>
      <c r="K46" s="18"/>
      <c r="L46" s="266"/>
      <c r="M46" s="18"/>
      <c r="N46" s="266"/>
      <c r="P46" s="266"/>
      <c r="R46" s="266"/>
      <c r="T46" s="266"/>
      <c r="V46" s="266"/>
      <c r="X46" s="266"/>
      <c r="AA46" t="e">
        <f t="shared" si="3"/>
        <v>#N/A</v>
      </c>
    </row>
    <row r="47" spans="2:27" ht="18" x14ac:dyDescent="0.25">
      <c r="B47" s="413" t="s">
        <v>372</v>
      </c>
      <c r="C47" s="8">
        <f>IF('B. Kriterier'!C47&lt;&gt;"",'B. Kriterier'!C47,"")</f>
        <v>0</v>
      </c>
      <c r="D47" s="69" t="str">
        <f>IF('B. Kriterier'!D47&lt;&gt;"",'B. Kriterier'!D47,"")</f>
        <v/>
      </c>
      <c r="F47" s="266"/>
      <c r="G47" s="18"/>
      <c r="H47" s="266"/>
      <c r="I47" s="18"/>
      <c r="J47" s="266"/>
      <c r="K47" s="18"/>
      <c r="L47" s="266"/>
      <c r="M47" s="18"/>
      <c r="N47" s="266"/>
      <c r="P47" s="266"/>
      <c r="R47" s="266"/>
      <c r="T47" s="266"/>
      <c r="V47" s="266"/>
      <c r="X47" s="266"/>
      <c r="AA47" t="e">
        <f t="shared" si="3"/>
        <v>#N/A</v>
      </c>
    </row>
    <row r="48" spans="2:27" ht="18" x14ac:dyDescent="0.25">
      <c r="B48" s="413" t="s">
        <v>372</v>
      </c>
      <c r="C48" s="8">
        <f>IF('B. Kriterier'!C48&lt;&gt;"",'B. Kriterier'!C48,"")</f>
        <v>0</v>
      </c>
      <c r="D48" s="69" t="str">
        <f>IF('B. Kriterier'!D48&lt;&gt;"",'B. Kriterier'!D48,"")</f>
        <v/>
      </c>
      <c r="F48" s="266"/>
      <c r="G48" s="18"/>
      <c r="H48" s="266"/>
      <c r="I48" s="18"/>
      <c r="J48" s="266"/>
      <c r="K48" s="18"/>
      <c r="L48" s="266"/>
      <c r="M48" s="18"/>
      <c r="N48" s="266"/>
      <c r="P48" s="266"/>
      <c r="R48" s="266"/>
      <c r="T48" s="266"/>
      <c r="V48" s="266"/>
      <c r="X48" s="266"/>
      <c r="AA48" t="e">
        <f t="shared" si="3"/>
        <v>#N/A</v>
      </c>
    </row>
    <row r="49" spans="2:27" ht="18" x14ac:dyDescent="0.25">
      <c r="B49" s="413" t="s">
        <v>372</v>
      </c>
      <c r="C49" s="8">
        <f>IF('B. Kriterier'!C49&lt;&gt;"",'B. Kriterier'!C49,"")</f>
        <v>0</v>
      </c>
      <c r="D49" s="69" t="str">
        <f>IF('B. Kriterier'!D49&lt;&gt;"",'B. Kriterier'!D49,"")</f>
        <v/>
      </c>
      <c r="F49" s="266"/>
      <c r="G49" s="18"/>
      <c r="H49" s="266"/>
      <c r="I49" s="18"/>
      <c r="J49" s="266"/>
      <c r="K49" s="18"/>
      <c r="L49" s="266"/>
      <c r="M49" s="18"/>
      <c r="N49" s="266"/>
      <c r="P49" s="266"/>
      <c r="R49" s="266"/>
      <c r="T49" s="266"/>
      <c r="V49" s="266"/>
      <c r="X49" s="266"/>
      <c r="AA49" t="e">
        <f t="shared" si="3"/>
        <v>#N/A</v>
      </c>
    </row>
    <row r="50" spans="2:27" ht="18" x14ac:dyDescent="0.25">
      <c r="B50" s="413" t="s">
        <v>372</v>
      </c>
      <c r="C50" s="8">
        <f>IF('B. Kriterier'!C50&lt;&gt;"",'B. Kriterier'!C50,"")</f>
        <v>0</v>
      </c>
      <c r="D50" s="70" t="str">
        <f>IF('B. Kriterier'!D50&lt;&gt;"",'B. Kriterier'!D50,"")</f>
        <v/>
      </c>
      <c r="F50" s="266"/>
      <c r="G50" s="18"/>
      <c r="H50" s="266"/>
      <c r="I50" s="18"/>
      <c r="J50" s="266"/>
      <c r="K50" s="18"/>
      <c r="L50" s="266"/>
      <c r="M50" s="18"/>
      <c r="N50" s="266"/>
      <c r="P50" s="266"/>
      <c r="R50" s="266"/>
      <c r="T50" s="266"/>
      <c r="V50" s="266"/>
      <c r="X50" s="266"/>
      <c r="AA50" t="e">
        <f t="shared" si="3"/>
        <v>#N/A</v>
      </c>
    </row>
    <row r="51" spans="2:27" x14ac:dyDescent="0.25">
      <c r="B51" s="7" t="s">
        <v>395</v>
      </c>
      <c r="C51" s="7" t="str">
        <f>IF('B. Kriterier'!C51&lt;&gt;"",'B. Kriterier'!C51,"")</f>
        <v/>
      </c>
      <c r="D51" s="299" t="str">
        <f>IF('B. Kriterier'!D51&lt;&gt;"",'B. Kriterier'!D51,"")</f>
        <v>avgränsare</v>
      </c>
    </row>
    <row r="52" spans="2:27" ht="20.25" x14ac:dyDescent="0.25">
      <c r="B52" s="412" t="s">
        <v>372</v>
      </c>
      <c r="C52" s="42">
        <f>IF('B. Kriterier'!C52&lt;&gt;"",'B. Kriterier'!C52,"")</f>
        <v>0</v>
      </c>
      <c r="D52" s="66" t="str">
        <f>IF('B. Kriterier'!D52&lt;&gt;"",'B. Kriterier'!D52,"")</f>
        <v>Övrig dimension 2</v>
      </c>
    </row>
    <row r="53" spans="2:27" ht="18" x14ac:dyDescent="0.25">
      <c r="B53" s="413" t="s">
        <v>372</v>
      </c>
      <c r="C53" s="8">
        <f>IF('B. Kriterier'!C53&lt;&gt;"",'B. Kriterier'!C53,"")</f>
        <v>0</v>
      </c>
      <c r="D53" s="65" t="str">
        <f>IF('B. Kriterier'!D53&lt;&gt;"",'B. Kriterier'!D53,"")</f>
        <v>Kriterie 1</v>
      </c>
      <c r="F53" s="266"/>
      <c r="G53" s="18"/>
      <c r="H53" s="266"/>
      <c r="I53" s="18"/>
      <c r="J53" s="266"/>
      <c r="K53" s="18"/>
      <c r="L53" s="266"/>
      <c r="M53" s="18"/>
      <c r="N53" s="266"/>
      <c r="P53" s="266"/>
      <c r="R53" s="266"/>
      <c r="T53" s="266"/>
      <c r="V53" s="266"/>
      <c r="X53" s="266"/>
      <c r="AA53" t="e">
        <f>HLOOKUP($AB$4,$F$4:$X$62,ROW(AA53)-3,0)</f>
        <v>#N/A</v>
      </c>
    </row>
    <row r="54" spans="2:27" ht="18" x14ac:dyDescent="0.25">
      <c r="B54" s="413" t="s">
        <v>372</v>
      </c>
      <c r="C54" s="8">
        <f>IF('B. Kriterier'!C54&lt;&gt;"",'B. Kriterier'!C54,"")</f>
        <v>0</v>
      </c>
      <c r="D54" s="65" t="str">
        <f>IF('B. Kriterier'!D54&lt;&gt;"",'B. Kriterier'!D54,"")</f>
        <v>Kriterie 2</v>
      </c>
      <c r="F54" s="266"/>
      <c r="G54" s="18"/>
      <c r="H54" s="266"/>
      <c r="I54" s="18"/>
      <c r="J54" s="266"/>
      <c r="K54" s="18"/>
      <c r="L54" s="266"/>
      <c r="M54" s="18"/>
      <c r="N54" s="266"/>
      <c r="P54" s="266"/>
      <c r="R54" s="266"/>
      <c r="T54" s="266"/>
      <c r="V54" s="266"/>
      <c r="X54" s="266"/>
      <c r="AA54" t="e">
        <f t="shared" ref="AA54:AA62" si="4">HLOOKUP($AB$4,$F$4:$X$62,ROW(AA54)-3,0)</f>
        <v>#N/A</v>
      </c>
    </row>
    <row r="55" spans="2:27" ht="18" x14ac:dyDescent="0.25">
      <c r="B55" s="413" t="s">
        <v>372</v>
      </c>
      <c r="C55" s="8">
        <f>IF('B. Kriterier'!C55&lt;&gt;"",'B. Kriterier'!C55,"")</f>
        <v>0</v>
      </c>
      <c r="D55" s="65" t="str">
        <f>IF('B. Kriterier'!D55&lt;&gt;"",'B. Kriterier'!D55,"")</f>
        <v>..</v>
      </c>
      <c r="F55" s="266"/>
      <c r="G55" s="18"/>
      <c r="H55" s="266"/>
      <c r="I55" s="18"/>
      <c r="J55" s="266"/>
      <c r="K55" s="18"/>
      <c r="L55" s="266"/>
      <c r="M55" s="18"/>
      <c r="N55" s="266"/>
      <c r="P55" s="266"/>
      <c r="R55" s="266"/>
      <c r="T55" s="266"/>
      <c r="V55" s="266"/>
      <c r="X55" s="266"/>
      <c r="AA55" t="e">
        <f t="shared" si="4"/>
        <v>#N/A</v>
      </c>
    </row>
    <row r="56" spans="2:27" ht="18" x14ac:dyDescent="0.25">
      <c r="B56" s="413" t="s">
        <v>372</v>
      </c>
      <c r="C56" s="8">
        <f>IF('B. Kriterier'!C56&lt;&gt;"",'B. Kriterier'!C56,"")</f>
        <v>0</v>
      </c>
      <c r="D56" s="65" t="str">
        <f>IF('B. Kriterier'!D56&lt;&gt;"",'B. Kriterier'!D56,"")</f>
        <v>..</v>
      </c>
      <c r="F56" s="266"/>
      <c r="G56" s="18"/>
      <c r="H56" s="266"/>
      <c r="I56" s="18"/>
      <c r="J56" s="266"/>
      <c r="K56" s="18"/>
      <c r="L56" s="266"/>
      <c r="M56" s="18"/>
      <c r="N56" s="266"/>
      <c r="P56" s="266"/>
      <c r="R56" s="266"/>
      <c r="T56" s="266"/>
      <c r="V56" s="266"/>
      <c r="X56" s="266"/>
      <c r="AA56" t="e">
        <f t="shared" si="4"/>
        <v>#N/A</v>
      </c>
    </row>
    <row r="57" spans="2:27" ht="18" x14ac:dyDescent="0.25">
      <c r="B57" s="413" t="s">
        <v>372</v>
      </c>
      <c r="C57" s="8">
        <f>IF('B. Kriterier'!C57&lt;&gt;"",'B. Kriterier'!C57,"")</f>
        <v>0</v>
      </c>
      <c r="D57" s="65" t="str">
        <f>IF('B. Kriterier'!D57&lt;&gt;"",'B. Kriterier'!D57,"")</f>
        <v/>
      </c>
      <c r="F57" s="266"/>
      <c r="G57" s="18"/>
      <c r="H57" s="266"/>
      <c r="I57" s="18"/>
      <c r="J57" s="266"/>
      <c r="K57" s="18"/>
      <c r="L57" s="266"/>
      <c r="M57" s="18"/>
      <c r="N57" s="266"/>
      <c r="P57" s="266"/>
      <c r="R57" s="266"/>
      <c r="T57" s="266"/>
      <c r="V57" s="266"/>
      <c r="X57" s="266"/>
      <c r="AA57" t="e">
        <f t="shared" si="4"/>
        <v>#N/A</v>
      </c>
    </row>
    <row r="58" spans="2:27" ht="18" x14ac:dyDescent="0.25">
      <c r="B58" s="413" t="s">
        <v>372</v>
      </c>
      <c r="C58" s="8">
        <f>IF('B. Kriterier'!C58&lt;&gt;"",'B. Kriterier'!C58,"")</f>
        <v>0</v>
      </c>
      <c r="D58" s="65" t="str">
        <f>IF('B. Kriterier'!D58&lt;&gt;"",'B. Kriterier'!D58,"")</f>
        <v/>
      </c>
      <c r="F58" s="266"/>
      <c r="G58" s="18"/>
      <c r="H58" s="266"/>
      <c r="I58" s="18"/>
      <c r="J58" s="266"/>
      <c r="K58" s="18"/>
      <c r="L58" s="266"/>
      <c r="M58" s="18"/>
      <c r="N58" s="266"/>
      <c r="P58" s="266"/>
      <c r="R58" s="266"/>
      <c r="T58" s="266"/>
      <c r="V58" s="266"/>
      <c r="X58" s="266"/>
      <c r="AA58" t="e">
        <f t="shared" si="4"/>
        <v>#N/A</v>
      </c>
    </row>
    <row r="59" spans="2:27" ht="18" x14ac:dyDescent="0.25">
      <c r="B59" s="413" t="s">
        <v>372</v>
      </c>
      <c r="C59" s="8">
        <f>IF('B. Kriterier'!C59&lt;&gt;"",'B. Kriterier'!C59,"")</f>
        <v>0</v>
      </c>
      <c r="D59" s="65" t="str">
        <f>IF('B. Kriterier'!D59&lt;&gt;"",'B. Kriterier'!D59,"")</f>
        <v/>
      </c>
      <c r="F59" s="266"/>
      <c r="G59" s="18"/>
      <c r="H59" s="266"/>
      <c r="I59" s="18"/>
      <c r="J59" s="266"/>
      <c r="K59" s="18"/>
      <c r="L59" s="266"/>
      <c r="M59" s="18"/>
      <c r="N59" s="266"/>
      <c r="P59" s="266"/>
      <c r="R59" s="266"/>
      <c r="T59" s="266"/>
      <c r="V59" s="266"/>
      <c r="X59" s="266"/>
      <c r="AA59" t="e">
        <f t="shared" si="4"/>
        <v>#N/A</v>
      </c>
    </row>
    <row r="60" spans="2:27" ht="18" x14ac:dyDescent="0.25">
      <c r="B60" s="413" t="s">
        <v>372</v>
      </c>
      <c r="C60" s="8">
        <f>IF('B. Kriterier'!C60&lt;&gt;"",'B. Kriterier'!C60,"")</f>
        <v>0</v>
      </c>
      <c r="D60" s="65" t="str">
        <f>IF('B. Kriterier'!D60&lt;&gt;"",'B. Kriterier'!D60,"")</f>
        <v/>
      </c>
      <c r="F60" s="266"/>
      <c r="G60" s="18"/>
      <c r="H60" s="266"/>
      <c r="I60" s="18"/>
      <c r="J60" s="266"/>
      <c r="K60" s="18"/>
      <c r="L60" s="266"/>
      <c r="M60" s="18"/>
      <c r="N60" s="266"/>
      <c r="P60" s="266"/>
      <c r="R60" s="266"/>
      <c r="T60" s="266"/>
      <c r="V60" s="266"/>
      <c r="X60" s="266"/>
      <c r="AA60" t="e">
        <f t="shared" si="4"/>
        <v>#N/A</v>
      </c>
    </row>
    <row r="61" spans="2:27" ht="18" x14ac:dyDescent="0.25">
      <c r="B61" s="413" t="s">
        <v>372</v>
      </c>
      <c r="C61" s="8">
        <f>IF('B. Kriterier'!C61&lt;&gt;"",'B. Kriterier'!C61,"")</f>
        <v>0</v>
      </c>
      <c r="D61" s="65" t="str">
        <f>IF('B. Kriterier'!D61&lt;&gt;"",'B. Kriterier'!D61,"")</f>
        <v/>
      </c>
      <c r="F61" s="266"/>
      <c r="G61" s="18"/>
      <c r="H61" s="266"/>
      <c r="I61" s="18"/>
      <c r="J61" s="266"/>
      <c r="K61" s="18"/>
      <c r="L61" s="266"/>
      <c r="M61" s="18"/>
      <c r="N61" s="266"/>
      <c r="P61" s="266"/>
      <c r="R61" s="266"/>
      <c r="T61" s="266"/>
      <c r="V61" s="266"/>
      <c r="X61" s="266"/>
      <c r="AA61" t="e">
        <f t="shared" si="4"/>
        <v>#N/A</v>
      </c>
    </row>
    <row r="62" spans="2:27" ht="18" x14ac:dyDescent="0.25">
      <c r="B62" s="413" t="s">
        <v>372</v>
      </c>
      <c r="C62" s="8">
        <f>IF('B. Kriterier'!C62&lt;&gt;"",'B. Kriterier'!C62,"")</f>
        <v>0</v>
      </c>
      <c r="D62" s="65" t="str">
        <f>IF('B. Kriterier'!D62&lt;&gt;"",'B. Kriterier'!D62,"")</f>
        <v/>
      </c>
      <c r="F62" s="266"/>
      <c r="G62" s="18"/>
      <c r="H62" s="266"/>
      <c r="I62" s="18"/>
      <c r="J62" s="266"/>
      <c r="K62" s="18"/>
      <c r="L62" s="266"/>
      <c r="M62" s="18"/>
      <c r="N62" s="266"/>
      <c r="P62" s="266"/>
      <c r="R62" s="266"/>
      <c r="T62" s="266"/>
      <c r="V62" s="266"/>
      <c r="X62" s="266"/>
      <c r="AA62" t="e">
        <f t="shared" si="4"/>
        <v>#N/A</v>
      </c>
    </row>
    <row r="63" spans="2:27" x14ac:dyDescent="0.25">
      <c r="B63"/>
      <c r="C63"/>
    </row>
    <row r="64" spans="2:27" x14ac:dyDescent="0.25">
      <c r="B64"/>
      <c r="C64"/>
    </row>
    <row r="65" spans="2:3" x14ac:dyDescent="0.25">
      <c r="B65"/>
      <c r="C65"/>
    </row>
    <row r="66" spans="2:3" x14ac:dyDescent="0.25">
      <c r="B66"/>
      <c r="C66"/>
    </row>
    <row r="67" spans="2:3" x14ac:dyDescent="0.25">
      <c r="B67"/>
      <c r="C67"/>
    </row>
    <row r="68" spans="2:3" x14ac:dyDescent="0.25">
      <c r="B68"/>
      <c r="C68"/>
    </row>
    <row r="69" spans="2:3" x14ac:dyDescent="0.25">
      <c r="B69"/>
      <c r="C69"/>
    </row>
    <row r="70" spans="2:3" x14ac:dyDescent="0.25">
      <c r="B70"/>
      <c r="C70"/>
    </row>
    <row r="71" spans="2:3" x14ac:dyDescent="0.25">
      <c r="B71"/>
      <c r="C71"/>
    </row>
    <row r="72" spans="2:3" x14ac:dyDescent="0.25">
      <c r="B72"/>
      <c r="C72"/>
    </row>
    <row r="73" spans="2:3" x14ac:dyDescent="0.25">
      <c r="B73"/>
      <c r="C73"/>
    </row>
    <row r="74" spans="2:3" x14ac:dyDescent="0.25">
      <c r="B74"/>
      <c r="C74"/>
    </row>
    <row r="75" spans="2:3" x14ac:dyDescent="0.25">
      <c r="B75"/>
      <c r="C75"/>
    </row>
    <row r="76" spans="2:3" x14ac:dyDescent="0.25">
      <c r="B76"/>
      <c r="C76"/>
    </row>
    <row r="77" spans="2:3" x14ac:dyDescent="0.25">
      <c r="B77"/>
      <c r="C77"/>
    </row>
    <row r="78" spans="2:3" x14ac:dyDescent="0.25">
      <c r="B78"/>
      <c r="C78"/>
    </row>
    <row r="79" spans="2:3" x14ac:dyDescent="0.25">
      <c r="B79"/>
      <c r="C79"/>
    </row>
    <row r="80" spans="2:3" x14ac:dyDescent="0.25">
      <c r="B80"/>
      <c r="C80"/>
    </row>
    <row r="81" spans="2:3" x14ac:dyDescent="0.25">
      <c r="B81"/>
      <c r="C81"/>
    </row>
    <row r="82" spans="2:3" x14ac:dyDescent="0.25">
      <c r="B82"/>
      <c r="C82"/>
    </row>
    <row r="83" spans="2:3" x14ac:dyDescent="0.25">
      <c r="B83"/>
      <c r="C83"/>
    </row>
    <row r="84" spans="2:3" x14ac:dyDescent="0.25">
      <c r="B84"/>
      <c r="C84"/>
    </row>
    <row r="85" spans="2:3" x14ac:dyDescent="0.25">
      <c r="B85"/>
      <c r="C85"/>
    </row>
    <row r="86" spans="2:3" x14ac:dyDescent="0.25">
      <c r="B86"/>
      <c r="C86"/>
    </row>
    <row r="87" spans="2:3" x14ac:dyDescent="0.25">
      <c r="B87"/>
      <c r="C87"/>
    </row>
    <row r="88" spans="2:3" x14ac:dyDescent="0.25">
      <c r="B88"/>
      <c r="C88"/>
    </row>
    <row r="89" spans="2:3" x14ac:dyDescent="0.25">
      <c r="B89"/>
      <c r="C89"/>
    </row>
    <row r="90" spans="2:3" x14ac:dyDescent="0.25">
      <c r="B90"/>
      <c r="C90"/>
    </row>
    <row r="91" spans="2:3" x14ac:dyDescent="0.25">
      <c r="B91"/>
      <c r="C91"/>
    </row>
    <row r="92" spans="2:3" x14ac:dyDescent="0.25">
      <c r="B92"/>
      <c r="C92"/>
    </row>
    <row r="93" spans="2:3" x14ac:dyDescent="0.25">
      <c r="B93"/>
      <c r="C93"/>
    </row>
    <row r="94" spans="2:3" x14ac:dyDescent="0.25">
      <c r="B94"/>
      <c r="C94"/>
    </row>
    <row r="95" spans="2:3" x14ac:dyDescent="0.25">
      <c r="B95"/>
      <c r="C95"/>
    </row>
    <row r="96" spans="2:3" x14ac:dyDescent="0.25">
      <c r="B96"/>
      <c r="C96"/>
    </row>
    <row r="97" spans="2:3" x14ac:dyDescent="0.25">
      <c r="B97"/>
      <c r="C97"/>
    </row>
    <row r="98" spans="2:3" x14ac:dyDescent="0.25">
      <c r="B98"/>
      <c r="C98"/>
    </row>
    <row r="99" spans="2:3" x14ac:dyDescent="0.25">
      <c r="B99"/>
      <c r="C99"/>
    </row>
    <row r="100" spans="2:3" x14ac:dyDescent="0.25">
      <c r="B100"/>
      <c r="C100"/>
    </row>
  </sheetData>
  <sheetProtection sheet="1" objects="1" scenarios="1" sort="0" autoFilter="0"/>
  <mergeCells count="1">
    <mergeCell ref="F3:X3"/>
  </mergeCells>
  <conditionalFormatting sqref="F4 H4 J4 L4 N4 D3 P4 R4 T4 V4 X4 D15 D27 D39 B63:D100 D101:D1048576">
    <cfRule type="expression" dxfId="280" priority="42">
      <formula>$B3="nej"</formula>
    </cfRule>
  </conditionalFormatting>
  <conditionalFormatting sqref="D28:D38">
    <cfRule type="expression" dxfId="279" priority="17">
      <formula>$B28="nej"</formula>
    </cfRule>
  </conditionalFormatting>
  <conditionalFormatting sqref="D51">
    <cfRule type="expression" dxfId="278" priority="40">
      <formula>$B51="nej"</formula>
    </cfRule>
  </conditionalFormatting>
  <conditionalFormatting sqref="D40:D50">
    <cfRule type="expression" dxfId="277" priority="16">
      <formula>$B40="nej"</formula>
    </cfRule>
  </conditionalFormatting>
  <conditionalFormatting sqref="D16:D22">
    <cfRule type="expression" dxfId="276" priority="21">
      <formula>$B16="nej"</formula>
    </cfRule>
  </conditionalFormatting>
  <conditionalFormatting sqref="D20:D22">
    <cfRule type="expression" dxfId="275" priority="20">
      <formula>$B20="nej"</formula>
    </cfRule>
  </conditionalFormatting>
  <conditionalFormatting sqref="D23:D26">
    <cfRule type="expression" dxfId="274" priority="19">
      <formula>$B23="nej"</formula>
    </cfRule>
  </conditionalFormatting>
  <conditionalFormatting sqref="D25:D26">
    <cfRule type="expression" dxfId="273" priority="18">
      <formula>$B25="nej"</formula>
    </cfRule>
  </conditionalFormatting>
  <conditionalFormatting sqref="D4:D14">
    <cfRule type="expression" dxfId="272" priority="23">
      <formula>$B4="nej"</formula>
    </cfRule>
  </conditionalFormatting>
  <conditionalFormatting sqref="D9:D14">
    <cfRule type="expression" dxfId="271" priority="22">
      <formula>$B9="nej"</formula>
    </cfRule>
  </conditionalFormatting>
  <conditionalFormatting sqref="D43:D45">
    <cfRule type="expression" dxfId="270" priority="15">
      <formula>$B43="nej"</formula>
    </cfRule>
  </conditionalFormatting>
  <conditionalFormatting sqref="D46">
    <cfRule type="expression" dxfId="269" priority="14">
      <formula>$B46="nej"</formula>
    </cfRule>
  </conditionalFormatting>
  <conditionalFormatting sqref="D47">
    <cfRule type="expression" dxfId="268" priority="13">
      <formula>$B47="nej"</formula>
    </cfRule>
  </conditionalFormatting>
  <conditionalFormatting sqref="D48">
    <cfRule type="expression" dxfId="267" priority="12">
      <formula>$B48="nej"</formula>
    </cfRule>
  </conditionalFormatting>
  <conditionalFormatting sqref="D49">
    <cfRule type="expression" dxfId="266" priority="11">
      <formula>$B49="nej"</formula>
    </cfRule>
  </conditionalFormatting>
  <conditionalFormatting sqref="D50">
    <cfRule type="expression" dxfId="265" priority="10">
      <formula>$B50="nej"</formula>
    </cfRule>
  </conditionalFormatting>
  <conditionalFormatting sqref="D52:D62">
    <cfRule type="expression" dxfId="264" priority="9">
      <formula>$B52="nej"</formula>
    </cfRule>
  </conditionalFormatting>
  <conditionalFormatting sqref="D52:D54">
    <cfRule type="expression" dxfId="263" priority="8">
      <formula>$B52="nej"</formula>
    </cfRule>
  </conditionalFormatting>
  <conditionalFormatting sqref="D55:D57">
    <cfRule type="expression" dxfId="262" priority="7">
      <formula>$B55="nej"</formula>
    </cfRule>
  </conditionalFormatting>
  <conditionalFormatting sqref="D58">
    <cfRule type="expression" dxfId="261" priority="6">
      <formula>$B58="nej"</formula>
    </cfRule>
  </conditionalFormatting>
  <conditionalFormatting sqref="D59">
    <cfRule type="expression" dxfId="260" priority="5">
      <formula>$B59="nej"</formula>
    </cfRule>
  </conditionalFormatting>
  <conditionalFormatting sqref="D60">
    <cfRule type="expression" dxfId="259" priority="4">
      <formula>$B60="nej"</formula>
    </cfRule>
  </conditionalFormatting>
  <conditionalFormatting sqref="D61">
    <cfRule type="expression" dxfId="258" priority="3">
      <formula>$B61="nej"</formula>
    </cfRule>
  </conditionalFormatting>
  <conditionalFormatting sqref="D62">
    <cfRule type="expression" dxfId="257" priority="2">
      <formula>$B62="nej"</formula>
    </cfRule>
  </conditionalFormatting>
  <conditionalFormatting sqref="B4:B14 B28:B38 B40:B50 B52:B62 B16:B26">
    <cfRule type="expression" dxfId="256" priority="1">
      <formula>B4="ja"</formula>
    </cfRule>
  </conditionalFormatting>
  <dataValidations count="2">
    <dataValidation type="list" allowBlank="1" showInputMessage="1" showErrorMessage="1" sqref="B52:B54 C3 B4:B14 B28:B38 B40:B42 B16:B26" xr:uid="{BE5C2F11-9C3F-42F5-BBE7-7A7AE6BC9300}">
      <formula1>"ja,nej"</formula1>
    </dataValidation>
    <dataValidation type="list" allowBlank="1" showInputMessage="1" showErrorMessage="1" sqref="AB4" xr:uid="{4CEA6B2E-FACD-4632-9FD2-B90231B81977}">
      <formula1>$F$4:$X$4</formula1>
    </dataValidation>
  </dataValidations>
  <hyperlinks>
    <hyperlink ref="A1" location="Navigationspanel!A1" display="←" xr:uid="{899C2571-6ECE-4C5E-A74C-3B86DE227141}"/>
  </hyperlinks>
  <pageMargins left="0.7" right="0.7" top="0.75" bottom="0.75" header="0.3" footer="0.3"/>
  <pageSetup paperSize="9" orientation="portrait" verticalDpi="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8323133-1323-4F67-BF1E-B56965DF8915}">
          <x14:formula1>
            <xm:f>Inställningar!$B$2:$B$22</xm:f>
          </x14:formula1>
          <xm:sqref>F29:F38 H29:H38 N29:N38 L29:L38 J29:J38 F53:F62 H53:H62 N53:N62 L53:L62 J53:J62 R29:R38 V5:V14 F17:F26 T5:T14 T41:T50 X5:X14 R5:R14 X17:X26 V17:V26 T17:T26 P29:P38 R17:R26 X29:X38 V29:V38 T29:T38 P53:P62 R53:R62 X53:X62 V53:V62 T53:T62 F41:F50 H41:H50 N41:N50 L41:L50 J41:J50 P41:P50 R41:R50 X41:X50 V41:V50 L5:L14 J5:J14 F5:F14 N5:N14 P5:P14 P17:P26 J17:J26 L17:L26 N17:N26 H17:H26 H5:H14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DD8FD-E8F6-49A1-AE85-6BC7236D8112}">
  <sheetPr codeName="Blad9">
    <tabColor theme="5"/>
  </sheetPr>
  <dimension ref="A1:K79"/>
  <sheetViews>
    <sheetView showGridLines="0" zoomScaleNormal="100" workbookViewId="0">
      <pane ySplit="8" topLeftCell="A33" activePane="bottomLeft" state="frozen"/>
      <selection activeCell="B11" sqref="B11"/>
      <selection pane="bottomLeft" activeCell="E39" sqref="E39:E46"/>
    </sheetView>
  </sheetViews>
  <sheetFormatPr defaultRowHeight="15" x14ac:dyDescent="0.25"/>
  <cols>
    <col min="1" max="1" width="2.85546875" customWidth="1"/>
    <col min="2" max="2" width="12" style="12" hidden="1" customWidth="1"/>
    <col min="3" max="3" width="8.140625" style="12" hidden="1" customWidth="1"/>
    <col min="4" max="4" width="41" customWidth="1"/>
    <col min="5" max="6" width="13.5703125" style="18" customWidth="1"/>
    <col min="7" max="7" width="17.140625" style="18" customWidth="1"/>
    <col min="8" max="8" width="27.85546875" bestFit="1" customWidth="1"/>
  </cols>
  <sheetData>
    <row r="1" spans="1:11" ht="20.25" x14ac:dyDescent="0.3">
      <c r="A1" s="351" t="s">
        <v>501</v>
      </c>
      <c r="D1" s="154" t="s">
        <v>590</v>
      </c>
    </row>
    <row r="2" spans="1:11" x14ac:dyDescent="0.25">
      <c r="D2" s="111" t="str">
        <f>"Inom "&amp;LOWER(D12)</f>
        <v>Inom social dimension</v>
      </c>
    </row>
    <row r="3" spans="1:11" x14ac:dyDescent="0.25">
      <c r="D3" s="111" t="str">
        <f>"Inom "&amp;LOWER(D25)</f>
        <v>Inom teknisk dimension</v>
      </c>
    </row>
    <row r="4" spans="1:11" x14ac:dyDescent="0.25">
      <c r="D4" s="111" t="str">
        <f>"Inom "&amp;LOWER(D38)</f>
        <v>Inom miljömässig dimension</v>
      </c>
    </row>
    <row r="5" spans="1:11" x14ac:dyDescent="0.25">
      <c r="D5" s="111" t="str">
        <f>"Inom "&amp;LOWER(D51)</f>
        <v>Inom övrig dimension 1</v>
      </c>
    </row>
    <row r="6" spans="1:11" x14ac:dyDescent="0.25">
      <c r="D6" s="111" t="str">
        <f>"Inom "&amp;LOWER(D64)</f>
        <v>Inom övrig dimension 2</v>
      </c>
    </row>
    <row r="8" spans="1:11" x14ac:dyDescent="0.25">
      <c r="D8" s="373" t="s">
        <v>580</v>
      </c>
    </row>
    <row r="9" spans="1:11" ht="18" x14ac:dyDescent="0.25">
      <c r="D9" s="118" t="s">
        <v>591</v>
      </c>
    </row>
    <row r="10" spans="1:11" ht="15.75" x14ac:dyDescent="0.25">
      <c r="D10" s="59"/>
      <c r="F10" s="110"/>
      <c r="G10" s="110"/>
      <c r="H10" s="361" t="s">
        <v>557</v>
      </c>
    </row>
    <row r="11" spans="1:11" ht="40.5" hidden="1" x14ac:dyDescent="0.3">
      <c r="B11" s="11" t="str">
        <f>IF('B. Kriterier'!B3&lt;&gt;"",'B. Kriterier'!B3,"")</f>
        <v>!</v>
      </c>
      <c r="C11" s="12" t="str">
        <f>IF('B. Kriterier'!C3&lt;&gt;"",'B. Kriterier'!C3,"")</f>
        <v>#</v>
      </c>
      <c r="D11" s="16" t="s">
        <v>223</v>
      </c>
      <c r="E11" s="16" t="s">
        <v>34</v>
      </c>
      <c r="F11" s="16" t="s">
        <v>52</v>
      </c>
      <c r="G11" s="368" t="s">
        <v>53</v>
      </c>
    </row>
    <row r="12" spans="1:11" ht="20.25" x14ac:dyDescent="0.25">
      <c r="D12" s="63" t="str">
        <f>IF('B. Kriterier'!D4&lt;&gt;"",'B. Kriterier'!D4,"")</f>
        <v>Social dimension</v>
      </c>
      <c r="E12" s="269" t="s">
        <v>554</v>
      </c>
      <c r="F12" s="367" t="s">
        <v>286</v>
      </c>
      <c r="G12" s="370" t="s">
        <v>287</v>
      </c>
      <c r="H12" s="366" t="s">
        <v>558</v>
      </c>
      <c r="I12" s="32" t="s">
        <v>9</v>
      </c>
      <c r="J12" s="32" t="s">
        <v>10</v>
      </c>
      <c r="K12" s="32" t="s">
        <v>39</v>
      </c>
    </row>
    <row r="13" spans="1:11" ht="18" x14ac:dyDescent="0.25">
      <c r="B13" s="12" t="str">
        <f>IF('B. Kriterier'!B5&lt;&gt;"",'B. Kriterier'!B5,"")</f>
        <v>ja</v>
      </c>
      <c r="C13" s="12">
        <f>IF('B. Kriterier'!C5&lt;&gt;"",'B. Kriterier'!C5,"")</f>
        <v>1</v>
      </c>
      <c r="D13" s="61" t="str">
        <f>IF('B. Kriterier'!D5&lt;&gt;"",'B. Kriterier'!D5,"")</f>
        <v>Olägenheter för fastighetsägare</v>
      </c>
      <c r="E13" s="268">
        <v>5</v>
      </c>
      <c r="F13" s="115">
        <f t="shared" ref="F13:F22" si="0">IF(C13=1,IF(SUMPRODUCT($C$13:$C$22,$E$13:$E$22)&gt;0,E13/SUMPRODUCT($C$13:$C$22,$E$13:$E$22),1/SUM($C$13:$C$22)))</f>
        <v>0.14285714285714285</v>
      </c>
      <c r="G13" s="369">
        <f t="shared" ref="G13:G22" si="1">F13*$G$23</f>
        <v>4.7619047619047616E-2</v>
      </c>
      <c r="H13" s="372" t="str">
        <f>IF(ISNA(VLOOKUP(D13,Import!$G$16:$I$72,2,0)),"-",VLOOKUP(D13,Import!$G$16:$I$72,2,0))</f>
        <v>-</v>
      </c>
      <c r="I13" s="32" t="s">
        <v>11</v>
      </c>
      <c r="J13" s="32" t="str">
        <f t="shared" ref="J13:J22" si="2">D13</f>
        <v>Olägenheter för fastighetsägare</v>
      </c>
      <c r="K13" s="33">
        <f t="shared" ref="K13:K23" si="3">G13</f>
        <v>4.7619047619047616E-2</v>
      </c>
    </row>
    <row r="14" spans="1:11" ht="18" x14ac:dyDescent="0.25">
      <c r="B14" s="12" t="str">
        <f>IF('B. Kriterier'!B6&lt;&gt;"",'B. Kriterier'!B6,"")</f>
        <v>ja</v>
      </c>
      <c r="C14" s="12">
        <f>IF('B. Kriterier'!C6&lt;&gt;"",'B. Kriterier'!C6,"")</f>
        <v>1</v>
      </c>
      <c r="D14" s="61" t="str">
        <f>IF('B. Kriterier'!D6&lt;&gt;"",'B. Kriterier'!D6,"")</f>
        <v>Rekreationseffekter</v>
      </c>
      <c r="E14" s="268">
        <v>5</v>
      </c>
      <c r="F14" s="115">
        <f t="shared" si="0"/>
        <v>0.14285714285714285</v>
      </c>
      <c r="G14" s="178">
        <f t="shared" si="1"/>
        <v>4.7619047619047616E-2</v>
      </c>
      <c r="H14" s="372" t="str">
        <f>IF(ISNA(VLOOKUP(D14,Import!$G$16:$I$72,2,0)),"-",VLOOKUP(D14,Import!$G$16:$I$72,2,0))</f>
        <v>-</v>
      </c>
      <c r="I14" s="32" t="s">
        <v>11</v>
      </c>
      <c r="J14" s="32" t="str">
        <f t="shared" si="2"/>
        <v>Rekreationseffekter</v>
      </c>
      <c r="K14" s="33">
        <f t="shared" si="3"/>
        <v>4.7619047619047616E-2</v>
      </c>
    </row>
    <row r="15" spans="1:11" ht="18" x14ac:dyDescent="0.25">
      <c r="B15" s="12" t="str">
        <f>IF('B. Kriterier'!B7&lt;&gt;"",'B. Kriterier'!B7,"")</f>
        <v>ja</v>
      </c>
      <c r="C15" s="12">
        <f>IF('B. Kriterier'!C7&lt;&gt;"",'B. Kriterier'!C7,"")</f>
        <v>1</v>
      </c>
      <c r="D15" s="61" t="str">
        <f>IF('B. Kriterier'!D7&lt;&gt;"",'B. Kriterier'!D7,"")</f>
        <v>Bad</v>
      </c>
      <c r="E15" s="268">
        <v>5</v>
      </c>
      <c r="F15" s="115">
        <f t="shared" si="0"/>
        <v>0.14285714285714285</v>
      </c>
      <c r="G15" s="178">
        <f t="shared" si="1"/>
        <v>4.7619047619047616E-2</v>
      </c>
      <c r="H15" s="372" t="str">
        <f>IF(ISNA(VLOOKUP(D15,Import!$G$16:$I$72,2,0)),"-",VLOOKUP(D15,Import!$G$16:$I$72,2,0))</f>
        <v>-</v>
      </c>
      <c r="I15" s="32" t="s">
        <v>11</v>
      </c>
      <c r="J15" s="32" t="str">
        <f t="shared" si="2"/>
        <v>Bad</v>
      </c>
      <c r="K15" s="33">
        <f t="shared" si="3"/>
        <v>4.7619047619047616E-2</v>
      </c>
    </row>
    <row r="16" spans="1:11" ht="18" x14ac:dyDescent="0.25">
      <c r="B16" s="12" t="str">
        <f>IF('B. Kriterier'!B8&lt;&gt;"",'B. Kriterier'!B8,"")</f>
        <v>ja</v>
      </c>
      <c r="C16" s="12">
        <f>IF('B. Kriterier'!C8&lt;&gt;"",'B. Kriterier'!C8,"")</f>
        <v>1</v>
      </c>
      <c r="D16" s="61" t="str">
        <f>IF('B. Kriterier'!D8&lt;&gt;"",'B. Kriterier'!D8,"")</f>
        <v>Råvatten</v>
      </c>
      <c r="E16" s="268">
        <v>5</v>
      </c>
      <c r="F16" s="115">
        <f t="shared" si="0"/>
        <v>0.14285714285714285</v>
      </c>
      <c r="G16" s="178">
        <f t="shared" si="1"/>
        <v>4.7619047619047616E-2</v>
      </c>
      <c r="H16" s="372" t="str">
        <f>IF(ISNA(VLOOKUP(D16,Import!$G$16:$I$72,2,0)),"-",VLOOKUP(D16,Import!$G$16:$I$72,2,0))</f>
        <v>-</v>
      </c>
      <c r="I16" s="32" t="s">
        <v>11</v>
      </c>
      <c r="J16" s="32" t="str">
        <f t="shared" si="2"/>
        <v>Råvatten</v>
      </c>
      <c r="K16" s="33">
        <f t="shared" si="3"/>
        <v>4.7619047619047616E-2</v>
      </c>
    </row>
    <row r="17" spans="2:11" ht="18" x14ac:dyDescent="0.25">
      <c r="B17" s="12" t="str">
        <f>IF('B. Kriterier'!B9&lt;&gt;"",'B. Kriterier'!B9,"")</f>
        <v>ja</v>
      </c>
      <c r="C17" s="12">
        <f>IF('B. Kriterier'!C9&lt;&gt;"",'B. Kriterier'!C9,"")</f>
        <v>1</v>
      </c>
      <c r="D17" s="61" t="str">
        <f>IF('B. Kriterier'!D9&lt;&gt;"",'B. Kriterier'!D9,"")</f>
        <v>Arbetsmiljö</v>
      </c>
      <c r="E17" s="268">
        <v>5</v>
      </c>
      <c r="F17" s="115">
        <f t="shared" si="0"/>
        <v>0.14285714285714285</v>
      </c>
      <c r="G17" s="178">
        <f t="shared" si="1"/>
        <v>4.7619047619047616E-2</v>
      </c>
      <c r="H17" s="372" t="str">
        <f>IF(ISNA(VLOOKUP(D17,Import!$G$16:$I$72,2,0)),"-",VLOOKUP(D17,Import!$G$16:$I$72,2,0))</f>
        <v>-</v>
      </c>
      <c r="I17" s="32" t="s">
        <v>11</v>
      </c>
      <c r="J17" s="32" t="str">
        <f t="shared" si="2"/>
        <v>Arbetsmiljö</v>
      </c>
      <c r="K17" s="33">
        <f t="shared" si="3"/>
        <v>4.7619047619047616E-2</v>
      </c>
    </row>
    <row r="18" spans="2:11" ht="18" x14ac:dyDescent="0.25">
      <c r="B18" s="12" t="str">
        <f>IF('B. Kriterier'!B10&lt;&gt;"",'B. Kriterier'!B10,"")</f>
        <v>ja</v>
      </c>
      <c r="C18" s="12">
        <f>IF('B. Kriterier'!C10&lt;&gt;"",'B. Kriterier'!C10,"")</f>
        <v>1</v>
      </c>
      <c r="D18" s="61" t="str">
        <f>IF('B. Kriterier'!D10&lt;&gt;"",'B. Kriterier'!D10,"")</f>
        <v>Trafikstörningar</v>
      </c>
      <c r="E18" s="268">
        <v>5</v>
      </c>
      <c r="F18" s="115">
        <f t="shared" si="0"/>
        <v>0.14285714285714285</v>
      </c>
      <c r="G18" s="178">
        <f t="shared" si="1"/>
        <v>4.7619047619047616E-2</v>
      </c>
      <c r="H18" s="372" t="str">
        <f>IF(ISNA(VLOOKUP(D18,Import!$G$16:$I$72,2,0)),"-",VLOOKUP(D18,Import!$G$16:$I$72,2,0))</f>
        <v>-</v>
      </c>
      <c r="I18" s="32" t="s">
        <v>11</v>
      </c>
      <c r="J18" s="32" t="str">
        <f t="shared" si="2"/>
        <v>Trafikstörningar</v>
      </c>
      <c r="K18" s="33">
        <f t="shared" si="3"/>
        <v>4.7619047619047616E-2</v>
      </c>
    </row>
    <row r="19" spans="2:11" ht="18" x14ac:dyDescent="0.25">
      <c r="B19" s="12" t="str">
        <f>IF('B. Kriterier'!B11&lt;&gt;"",'B. Kriterier'!B11,"")</f>
        <v>ja</v>
      </c>
      <c r="C19" s="12">
        <f>IF('B. Kriterier'!C11&lt;&gt;"",'B. Kriterier'!C11,"")</f>
        <v>1</v>
      </c>
      <c r="D19" s="61" t="str">
        <f>IF('B. Kriterier'!D11&lt;&gt;"",'B. Kriterier'!D11,"")</f>
        <v>Fördelningseffekter</v>
      </c>
      <c r="E19" s="268">
        <v>5</v>
      </c>
      <c r="F19" s="115">
        <f t="shared" si="0"/>
        <v>0.14285714285714285</v>
      </c>
      <c r="G19" s="178">
        <f t="shared" si="1"/>
        <v>4.7619047619047616E-2</v>
      </c>
      <c r="H19" s="372" t="str">
        <f>IF(ISNA(VLOOKUP(D19,Import!$G$16:$I$72,2,0)),"-",VLOOKUP(D19,Import!$G$16:$I$72,2,0))</f>
        <v>-</v>
      </c>
      <c r="I19" s="32" t="s">
        <v>11</v>
      </c>
      <c r="J19" s="32" t="str">
        <f t="shared" si="2"/>
        <v>Fördelningseffekter</v>
      </c>
      <c r="K19" s="33">
        <f t="shared" si="3"/>
        <v>4.7619047619047616E-2</v>
      </c>
    </row>
    <row r="20" spans="2:11" ht="18" x14ac:dyDescent="0.25">
      <c r="B20" s="12" t="str">
        <f>IF('B. Kriterier'!B12&lt;&gt;"",'B. Kriterier'!B12,"")</f>
        <v>nej</v>
      </c>
      <c r="C20" s="12">
        <f>IF('B. Kriterier'!C12&lt;&gt;"",'B. Kriterier'!C12,"")</f>
        <v>0</v>
      </c>
      <c r="D20" s="61" t="str">
        <f>IF('B. Kriterier'!D12&lt;&gt;"",'B. Kriterier'!D12,"")</f>
        <v/>
      </c>
      <c r="E20" s="268"/>
      <c r="F20" s="115" t="b">
        <f t="shared" si="0"/>
        <v>0</v>
      </c>
      <c r="G20" s="178">
        <f t="shared" si="1"/>
        <v>0</v>
      </c>
      <c r="H20" s="372" t="str">
        <f>IF(ISNA(VLOOKUP(D20,Import!$G$16:$I$72,2,0)),"-",VLOOKUP(D20,Import!$G$16:$I$72,2,0))</f>
        <v>-</v>
      </c>
      <c r="I20" s="32" t="s">
        <v>11</v>
      </c>
      <c r="J20" s="32" t="str">
        <f t="shared" si="2"/>
        <v/>
      </c>
      <c r="K20" s="33">
        <f t="shared" si="3"/>
        <v>0</v>
      </c>
    </row>
    <row r="21" spans="2:11" ht="18" x14ac:dyDescent="0.25">
      <c r="B21" s="12" t="str">
        <f>IF('B. Kriterier'!B13&lt;&gt;"",'B. Kriterier'!B13,"")</f>
        <v>nej</v>
      </c>
      <c r="C21" s="12">
        <f>IF('B. Kriterier'!C13&lt;&gt;"",'B. Kriterier'!C13,"")</f>
        <v>0</v>
      </c>
      <c r="D21" s="61" t="str">
        <f>IF('B. Kriterier'!D13&lt;&gt;"",'B. Kriterier'!D13,"")</f>
        <v/>
      </c>
      <c r="E21" s="268"/>
      <c r="F21" s="115" t="b">
        <f t="shared" si="0"/>
        <v>0</v>
      </c>
      <c r="G21" s="178">
        <f t="shared" si="1"/>
        <v>0</v>
      </c>
      <c r="H21" s="372" t="str">
        <f>IF(ISNA(VLOOKUP(D21,Import!$G$16:$I$72,2,0)),"-",VLOOKUP(D21,Import!$G$16:$I$72,2,0))</f>
        <v>-</v>
      </c>
      <c r="I21" s="32" t="s">
        <v>11</v>
      </c>
      <c r="J21" s="32" t="str">
        <f t="shared" si="2"/>
        <v/>
      </c>
      <c r="K21" s="33">
        <f t="shared" si="3"/>
        <v>0</v>
      </c>
    </row>
    <row r="22" spans="2:11" ht="18" x14ac:dyDescent="0.25">
      <c r="B22" s="12" t="str">
        <f>IF('B. Kriterier'!B14&lt;&gt;"",'B. Kriterier'!B14,"")</f>
        <v>nej</v>
      </c>
      <c r="C22" s="12">
        <f>IF('B. Kriterier'!C14&lt;&gt;"",'B. Kriterier'!C14,"")</f>
        <v>0</v>
      </c>
      <c r="D22" s="61" t="str">
        <f>IF('B. Kriterier'!D14&lt;&gt;"",'B. Kriterier'!D14,"")</f>
        <v/>
      </c>
      <c r="E22" s="268"/>
      <c r="F22" s="115" t="b">
        <f t="shared" si="0"/>
        <v>0</v>
      </c>
      <c r="G22" s="178">
        <f t="shared" si="1"/>
        <v>0</v>
      </c>
      <c r="H22" s="372" t="str">
        <f>IF(ISNA(VLOOKUP(D22,Import!$G$16:$I$72,2,0)),"-",VLOOKUP(D22,Import!$G$16:$I$72,2,0))</f>
        <v>-</v>
      </c>
      <c r="I22" s="32" t="s">
        <v>11</v>
      </c>
      <c r="J22" s="32" t="str">
        <f t="shared" si="2"/>
        <v/>
      </c>
      <c r="K22" s="33">
        <f t="shared" si="3"/>
        <v>0</v>
      </c>
    </row>
    <row r="23" spans="2:11" x14ac:dyDescent="0.25">
      <c r="D23" t="str">
        <f>IF('B. Kriterier'!D14&lt;&gt;"",'B. Kriterier'!D14,"")</f>
        <v/>
      </c>
      <c r="F23" s="179">
        <f>SUM(F13:F22)</f>
        <v>0.99999999999999978</v>
      </c>
      <c r="G23" s="179">
        <f>'E. Viktning dimensioner'!L22</f>
        <v>0.33333333333333331</v>
      </c>
      <c r="I23" s="32"/>
      <c r="J23" s="32"/>
      <c r="K23" s="33">
        <f t="shared" si="3"/>
        <v>0.33333333333333331</v>
      </c>
    </row>
    <row r="24" spans="2:11" x14ac:dyDescent="0.25">
      <c r="B24" s="12" t="str">
        <f>IF('B. Kriterier'!B15&lt;&gt;"",'B. Kriterier'!B15,"")</f>
        <v/>
      </c>
      <c r="C24" s="12" t="str">
        <f>IF('B. Kriterier'!C15&lt;&gt;"",'B. Kriterier'!C15,"")</f>
        <v/>
      </c>
      <c r="D24" s="299" t="str">
        <f>IF('B. Kriterier'!D15&lt;&gt;"",'B. Kriterier'!D15,"")</f>
        <v>avgränsare</v>
      </c>
      <c r="G24" s="19"/>
      <c r="H24" s="361" t="s">
        <v>557</v>
      </c>
      <c r="I24" s="32"/>
      <c r="J24" s="32" t="str">
        <f>D24</f>
        <v>avgränsare</v>
      </c>
      <c r="K24" s="33"/>
    </row>
    <row r="25" spans="2:11" ht="20.25" x14ac:dyDescent="0.25">
      <c r="D25" s="67" t="str">
        <f>IF('B. Kriterier'!D16&lt;&gt;"",'B. Kriterier'!D16,"")</f>
        <v>Teknisk dimension</v>
      </c>
      <c r="E25" s="269" t="s">
        <v>554</v>
      </c>
      <c r="F25" s="269" t="s">
        <v>286</v>
      </c>
      <c r="G25" s="370" t="s">
        <v>287</v>
      </c>
      <c r="H25" s="366" t="s">
        <v>558</v>
      </c>
      <c r="I25" s="32"/>
      <c r="J25" s="32"/>
      <c r="K25" s="33"/>
    </row>
    <row r="26" spans="2:11" ht="18" customHeight="1" x14ac:dyDescent="0.25">
      <c r="B26" s="12" t="str">
        <f>IF('B. Kriterier'!B17&lt;&gt;"",'B. Kriterier'!B17,"")</f>
        <v>ja</v>
      </c>
      <c r="C26" s="24">
        <f>IF('B. Kriterier'!C17&lt;&gt;"",'B. Kriterier'!C17,"")</f>
        <v>1</v>
      </c>
      <c r="D26" s="71" t="str">
        <f>IF('B. Kriterier'!D17&lt;&gt;"",'B. Kriterier'!D17,"")</f>
        <v>Kapacitet</v>
      </c>
      <c r="E26" s="268">
        <v>5</v>
      </c>
      <c r="F26" s="115">
        <f>IF(C26=1,IF(SUMPRODUCT($C$26:$C$35,$E$26:$E$35)&gt;0,E26/SUMPRODUCT($C$26:$C$35,$E$26:$E$35),1/SUM($C$26:$C$35)))</f>
        <v>0.16666666666666666</v>
      </c>
      <c r="G26" s="178">
        <f>F26*$G$36</f>
        <v>5.5555555555555552E-2</v>
      </c>
      <c r="H26" s="372" t="str">
        <f>IF(ISNA(VLOOKUP(D26,Import!$G$16:$I$72,2,0)),"-",VLOOKUP(D26,Import!$G$16:$I$72,2,0))</f>
        <v>-</v>
      </c>
      <c r="I26" s="32" t="s">
        <v>54</v>
      </c>
      <c r="J26" s="32" t="str">
        <f t="shared" ref="J26:J35" si="4">D26</f>
        <v>Kapacitet</v>
      </c>
      <c r="K26" s="33">
        <f t="shared" ref="K26:K36" si="5">G26</f>
        <v>5.5555555555555552E-2</v>
      </c>
    </row>
    <row r="27" spans="2:11" ht="18" x14ac:dyDescent="0.25">
      <c r="B27" s="12" t="s">
        <v>31</v>
      </c>
      <c r="C27" s="24">
        <f>IF('B. Kriterier'!C18&lt;&gt;"",'B. Kriterier'!C18,"")</f>
        <v>1</v>
      </c>
      <c r="D27" s="71" t="str">
        <f>IF('B. Kriterier'!D18&lt;&gt;"",'B. Kriterier'!D18,"")</f>
        <v>Robust lösning</v>
      </c>
      <c r="E27" s="268">
        <v>5</v>
      </c>
      <c r="F27" s="115">
        <f t="shared" ref="F27:F35" si="6">IF(C27=1,IF(SUMPRODUCT($C$26:$C$35,$E$26:$E$35)&gt;0,E27/SUMPRODUCT($C$26:$C$35,$E$26:$E$35),1/SUM($C$26:$C$35)))</f>
        <v>0.16666666666666666</v>
      </c>
      <c r="G27" s="178">
        <f t="shared" ref="G27:G35" si="7">F27*$G$36</f>
        <v>5.5555555555555552E-2</v>
      </c>
      <c r="H27" s="372" t="str">
        <f>IF(ISNA(VLOOKUP(D27,Import!$G$16:$I$72,2,0)),"-",VLOOKUP(D27,Import!$G$16:$I$72,2,0))</f>
        <v>-</v>
      </c>
      <c r="I27" s="32" t="s">
        <v>54</v>
      </c>
      <c r="J27" s="32" t="str">
        <f t="shared" si="4"/>
        <v>Robust lösning</v>
      </c>
      <c r="K27" s="33">
        <f t="shared" si="5"/>
        <v>5.5555555555555552E-2</v>
      </c>
    </row>
    <row r="28" spans="2:11" ht="18" x14ac:dyDescent="0.25">
      <c r="B28" s="12" t="str">
        <f>IF('B. Kriterier'!B19&lt;&gt;"",'B. Kriterier'!B19,"")</f>
        <v>ja</v>
      </c>
      <c r="C28" s="24">
        <f>IF('B. Kriterier'!C19&lt;&gt;"",'B. Kriterier'!C19,"")</f>
        <v>1</v>
      </c>
      <c r="D28" s="71" t="str">
        <f>IF('B. Kriterier'!D19&lt;&gt;"",'B. Kriterier'!D19,"")</f>
        <v>Tid till färdigställande</v>
      </c>
      <c r="E28" s="268">
        <v>5</v>
      </c>
      <c r="F28" s="115">
        <f t="shared" si="6"/>
        <v>0.16666666666666666</v>
      </c>
      <c r="G28" s="178">
        <f t="shared" si="7"/>
        <v>5.5555555555555552E-2</v>
      </c>
      <c r="H28" s="372" t="str">
        <f>IF(ISNA(VLOOKUP(D28,Import!$G$16:$I$72,2,0)),"-",VLOOKUP(D28,Import!$G$16:$I$72,2,0))</f>
        <v>-</v>
      </c>
      <c r="I28" s="32" t="s">
        <v>54</v>
      </c>
      <c r="J28" s="32" t="str">
        <f t="shared" si="4"/>
        <v>Tid till färdigställande</v>
      </c>
      <c r="K28" s="33">
        <f t="shared" si="5"/>
        <v>5.5555555555555552E-2</v>
      </c>
    </row>
    <row r="29" spans="2:11" ht="18" x14ac:dyDescent="0.25">
      <c r="B29" s="12" t="str">
        <f>IF('B. Kriterier'!B20&lt;&gt;"",'B. Kriterier'!B20,"")</f>
        <v>ja</v>
      </c>
      <c r="C29" s="24">
        <f>IF('B. Kriterier'!C20&lt;&gt;"",'B. Kriterier'!C20,"")</f>
        <v>1</v>
      </c>
      <c r="D29" s="71" t="str">
        <f>IF('B. Kriterier'!D20&lt;&gt;"",'B. Kriterier'!D20,"")</f>
        <v>Rådighet</v>
      </c>
      <c r="E29" s="268">
        <v>5</v>
      </c>
      <c r="F29" s="115">
        <f t="shared" si="6"/>
        <v>0.16666666666666666</v>
      </c>
      <c r="G29" s="178">
        <f t="shared" si="7"/>
        <v>5.5555555555555552E-2</v>
      </c>
      <c r="H29" s="372" t="str">
        <f>IF(ISNA(VLOOKUP(D29,Import!$G$16:$I$72,2,0)),"-",VLOOKUP(D29,Import!$G$16:$I$72,2,0))</f>
        <v>-</v>
      </c>
      <c r="I29" s="32" t="s">
        <v>54</v>
      </c>
      <c r="J29" s="32" t="str">
        <f t="shared" si="4"/>
        <v>Rådighet</v>
      </c>
      <c r="K29" s="33">
        <f t="shared" si="5"/>
        <v>5.5555555555555552E-2</v>
      </c>
    </row>
    <row r="30" spans="2:11" ht="18" x14ac:dyDescent="0.25">
      <c r="B30" s="12" t="str">
        <f>IF('B. Kriterier'!B21&lt;&gt;"",'B. Kriterier'!B21,"")</f>
        <v>ja</v>
      </c>
      <c r="C30" s="24">
        <f>IF('B. Kriterier'!C21&lt;&gt;"",'B. Kriterier'!C21,"")</f>
        <v>1</v>
      </c>
      <c r="D30" s="71" t="str">
        <f>IF('B. Kriterier'!D21&lt;&gt;"",'B. Kriterier'!D21,"")</f>
        <v>Behov av samordning</v>
      </c>
      <c r="E30" s="268">
        <v>5</v>
      </c>
      <c r="F30" s="115">
        <f t="shared" si="6"/>
        <v>0.16666666666666666</v>
      </c>
      <c r="G30" s="178">
        <f t="shared" si="7"/>
        <v>5.5555555555555552E-2</v>
      </c>
      <c r="H30" s="372" t="str">
        <f>IF(ISNA(VLOOKUP(D30,Import!$G$16:$I$72,2,0)),"-",VLOOKUP(D30,Import!$G$16:$I$72,2,0))</f>
        <v>-</v>
      </c>
      <c r="I30" s="32" t="s">
        <v>54</v>
      </c>
      <c r="J30" s="32" t="str">
        <f t="shared" si="4"/>
        <v>Behov av samordning</v>
      </c>
      <c r="K30" s="33">
        <f t="shared" si="5"/>
        <v>5.5555555555555552E-2</v>
      </c>
    </row>
    <row r="31" spans="2:11" ht="18" x14ac:dyDescent="0.25">
      <c r="B31" s="12" t="str">
        <f>IF('B. Kriterier'!B22&lt;&gt;"",'B. Kriterier'!B22,"")</f>
        <v>ja</v>
      </c>
      <c r="C31" s="24">
        <f>IF('B. Kriterier'!C22&lt;&gt;"",'B. Kriterier'!C22,"")</f>
        <v>1</v>
      </c>
      <c r="D31" s="71" t="str">
        <f>IF('B. Kriterier'!D22&lt;&gt;"",'B. Kriterier'!D22,"")</f>
        <v>Teknisk svårighetsgrad</v>
      </c>
      <c r="E31" s="268">
        <v>5</v>
      </c>
      <c r="F31" s="115">
        <f t="shared" si="6"/>
        <v>0.16666666666666666</v>
      </c>
      <c r="G31" s="178">
        <f t="shared" si="7"/>
        <v>5.5555555555555552E-2</v>
      </c>
      <c r="H31" s="372" t="str">
        <f>IF(ISNA(VLOOKUP(D31,Import!$G$16:$I$72,2,0)),"-",VLOOKUP(D31,Import!$G$16:$I$72,2,0))</f>
        <v>-</v>
      </c>
      <c r="I31" s="32" t="s">
        <v>54</v>
      </c>
      <c r="J31" s="32" t="str">
        <f t="shared" si="4"/>
        <v>Teknisk svårighetsgrad</v>
      </c>
      <c r="K31" s="33">
        <f t="shared" si="5"/>
        <v>5.5555555555555552E-2</v>
      </c>
    </row>
    <row r="32" spans="2:11" ht="18" x14ac:dyDescent="0.25">
      <c r="B32" s="12" t="str">
        <f>IF('B. Kriterier'!B23&lt;&gt;"",'B. Kriterier'!B23,"")</f>
        <v>nej</v>
      </c>
      <c r="C32" s="24">
        <f>IF('B. Kriterier'!C23&lt;&gt;"",'B. Kriterier'!C23,"")</f>
        <v>0</v>
      </c>
      <c r="D32" s="71" t="str">
        <f>IF('B. Kriterier'!D23&lt;&gt;"",'B. Kriterier'!D23,"")</f>
        <v/>
      </c>
      <c r="E32" s="268"/>
      <c r="F32" s="115" t="b">
        <f t="shared" si="6"/>
        <v>0</v>
      </c>
      <c r="G32" s="178">
        <f t="shared" si="7"/>
        <v>0</v>
      </c>
      <c r="H32" s="372" t="str">
        <f>IF(ISNA(VLOOKUP(D32,Import!$G$16:$I$72,2,0)),"-",VLOOKUP(D32,Import!$G$16:$I$72,2,0))</f>
        <v>-</v>
      </c>
      <c r="I32" s="32" t="s">
        <v>54</v>
      </c>
      <c r="J32" s="32" t="str">
        <f t="shared" si="4"/>
        <v/>
      </c>
      <c r="K32" s="33">
        <f t="shared" si="5"/>
        <v>0</v>
      </c>
    </row>
    <row r="33" spans="2:11" ht="18" x14ac:dyDescent="0.25">
      <c r="B33" s="12" t="str">
        <f>IF('B. Kriterier'!B24&lt;&gt;"",'B. Kriterier'!B24,"")</f>
        <v>nej</v>
      </c>
      <c r="C33" s="24">
        <f>IF('B. Kriterier'!C24&lt;&gt;"",'B. Kriterier'!C24,"")</f>
        <v>0</v>
      </c>
      <c r="D33" s="71" t="str">
        <f>IF('B. Kriterier'!D24&lt;&gt;"",'B. Kriterier'!D24,"")</f>
        <v/>
      </c>
      <c r="E33" s="268"/>
      <c r="F33" s="115" t="b">
        <f t="shared" si="6"/>
        <v>0</v>
      </c>
      <c r="G33" s="178">
        <f t="shared" si="7"/>
        <v>0</v>
      </c>
      <c r="H33" s="372" t="str">
        <f>IF(ISNA(VLOOKUP(D33,Import!$G$16:$I$72,2,0)),"-",VLOOKUP(D33,Import!$G$16:$I$72,2,0))</f>
        <v>-</v>
      </c>
      <c r="I33" s="32" t="s">
        <v>54</v>
      </c>
      <c r="J33" s="32" t="str">
        <f t="shared" si="4"/>
        <v/>
      </c>
      <c r="K33" s="33">
        <f t="shared" si="5"/>
        <v>0</v>
      </c>
    </row>
    <row r="34" spans="2:11" ht="18" x14ac:dyDescent="0.25">
      <c r="B34" s="12" t="str">
        <f>IF('B. Kriterier'!B25&lt;&gt;"",'B. Kriterier'!B25,"")</f>
        <v>nej</v>
      </c>
      <c r="C34" s="24">
        <f>IF('B. Kriterier'!C25&lt;&gt;"",'B. Kriterier'!C25,"")</f>
        <v>0</v>
      </c>
      <c r="D34" s="72" t="str">
        <f>IF('B. Kriterier'!D25&lt;&gt;"",'B. Kriterier'!D25,"")</f>
        <v/>
      </c>
      <c r="E34" s="268"/>
      <c r="F34" s="115" t="b">
        <f t="shared" si="6"/>
        <v>0</v>
      </c>
      <c r="G34" s="178">
        <f t="shared" si="7"/>
        <v>0</v>
      </c>
      <c r="H34" s="372" t="str">
        <f>IF(ISNA(VLOOKUP(D34,Import!$G$16:$I$72,2,0)),"-",VLOOKUP(D34,Import!$G$16:$I$72,2,0))</f>
        <v>-</v>
      </c>
      <c r="I34" s="32" t="s">
        <v>54</v>
      </c>
      <c r="J34" s="32" t="str">
        <f t="shared" si="4"/>
        <v/>
      </c>
      <c r="K34" s="33">
        <f t="shared" si="5"/>
        <v>0</v>
      </c>
    </row>
    <row r="35" spans="2:11" ht="18" x14ac:dyDescent="0.25">
      <c r="B35" s="12" t="str">
        <f>IF('B. Kriterier'!B26&lt;&gt;"",'B. Kriterier'!B26,"")</f>
        <v>nej</v>
      </c>
      <c r="C35" s="24">
        <f>IF('B. Kriterier'!C26&lt;&gt;"",'B. Kriterier'!C26,"")</f>
        <v>0</v>
      </c>
      <c r="D35" s="71" t="str">
        <f>IF('B. Kriterier'!D26&lt;&gt;"",'B. Kriterier'!D26,"")</f>
        <v/>
      </c>
      <c r="E35" s="268"/>
      <c r="F35" s="115" t="b">
        <f t="shared" si="6"/>
        <v>0</v>
      </c>
      <c r="G35" s="178">
        <f t="shared" si="7"/>
        <v>0</v>
      </c>
      <c r="H35" s="372" t="str">
        <f>IF(ISNA(VLOOKUP(D35,Import!$G$16:$I$72,2,0)),"-",VLOOKUP(D35,Import!$G$16:$I$72,2,0))</f>
        <v>-</v>
      </c>
      <c r="I35" s="32" t="s">
        <v>54</v>
      </c>
      <c r="J35" s="32" t="str">
        <f t="shared" si="4"/>
        <v/>
      </c>
      <c r="K35" s="33">
        <f t="shared" si="5"/>
        <v>0</v>
      </c>
    </row>
    <row r="36" spans="2:11" x14ac:dyDescent="0.25">
      <c r="F36" s="179">
        <f>SUM(F26:F35)</f>
        <v>0.99999999999999989</v>
      </c>
      <c r="G36" s="179">
        <f>'E. Viktning dimensioner'!L23</f>
        <v>0.33333333333333331</v>
      </c>
      <c r="I36" s="32"/>
      <c r="J36" s="32"/>
      <c r="K36" s="33">
        <f t="shared" si="5"/>
        <v>0.33333333333333331</v>
      </c>
    </row>
    <row r="37" spans="2:11" x14ac:dyDescent="0.25">
      <c r="B37" s="12" t="str">
        <f>IF('B. Kriterier'!B27&lt;&gt;"",'B. Kriterier'!B27,"")</f>
        <v/>
      </c>
      <c r="C37" s="12" t="str">
        <f>IF('B. Kriterier'!C27&lt;&gt;"",'B. Kriterier'!C27,"")</f>
        <v/>
      </c>
      <c r="D37" s="299" t="str">
        <f>IF('B. Kriterier'!D27&lt;&gt;"",'B. Kriterier'!D27,"")</f>
        <v>avgränsare</v>
      </c>
      <c r="G37" s="19"/>
      <c r="H37" s="361" t="s">
        <v>557</v>
      </c>
      <c r="I37" s="32"/>
      <c r="J37" s="32" t="str">
        <f>D37</f>
        <v>avgränsare</v>
      </c>
      <c r="K37" s="33"/>
    </row>
    <row r="38" spans="2:11" ht="20.25" x14ac:dyDescent="0.25">
      <c r="D38" s="64" t="str">
        <f>IF('B. Kriterier'!D28&lt;&gt;"",'B. Kriterier'!D28,"")</f>
        <v>Miljömässig dimension</v>
      </c>
      <c r="E38" s="269" t="s">
        <v>554</v>
      </c>
      <c r="F38" s="269" t="s">
        <v>286</v>
      </c>
      <c r="G38" s="370" t="s">
        <v>287</v>
      </c>
      <c r="H38" s="366" t="s">
        <v>558</v>
      </c>
      <c r="I38" s="32"/>
      <c r="J38" s="32"/>
      <c r="K38" s="33"/>
    </row>
    <row r="39" spans="2:11" ht="18" x14ac:dyDescent="0.25">
      <c r="B39" s="12" t="str">
        <f>IF('B. Kriterier'!B29&lt;&gt;"",'B. Kriterier'!B29,"")</f>
        <v>ja</v>
      </c>
      <c r="C39" s="24">
        <f>IF('B. Kriterier'!C29&lt;&gt;"",'B. Kriterier'!C29,"")</f>
        <v>1</v>
      </c>
      <c r="D39" s="62" t="str">
        <f>IF('B. Kriterier'!D29&lt;&gt;"",'B. Kriterier'!D29,"")</f>
        <v>Utsläppskrav för VA-anläggning</v>
      </c>
      <c r="E39" s="268">
        <v>5</v>
      </c>
      <c r="F39" s="115">
        <f t="shared" ref="F39:F48" si="8">IF(C39=1,IF(SUMPRODUCT($C$39:$C$48,$E$39:$E$48)&gt;0,E39/SUMPRODUCT($C$39:$C$48,$E$39:$E$48),1/SUM($C$39:$C$48)))</f>
        <v>0.125</v>
      </c>
      <c r="G39" s="178">
        <f>F39*$G$49</f>
        <v>4.1666666666666664E-2</v>
      </c>
      <c r="H39" s="372" t="str">
        <f>IF(ISNA(VLOOKUP(D39,Import!$G$16:$I$72,2,0)),"-",VLOOKUP(D39,Import!$G$16:$I$72,2,0))</f>
        <v>-</v>
      </c>
      <c r="I39" s="32" t="s">
        <v>20</v>
      </c>
      <c r="J39" s="32" t="str">
        <f t="shared" ref="J39:J48" si="9">D39</f>
        <v>Utsläppskrav för VA-anläggning</v>
      </c>
      <c r="K39" s="33">
        <f t="shared" ref="K39:K49" si="10">G39</f>
        <v>4.1666666666666664E-2</v>
      </c>
    </row>
    <row r="40" spans="2:11" ht="18" x14ac:dyDescent="0.25">
      <c r="B40" s="12" t="str">
        <f>IF('B. Kriterier'!B30&lt;&gt;"",'B. Kriterier'!B30,"")</f>
        <v>ja</v>
      </c>
      <c r="C40" s="24">
        <f>IF('B. Kriterier'!C30&lt;&gt;"",'B. Kriterier'!C30,"")</f>
        <v>1</v>
      </c>
      <c r="D40" s="62" t="str">
        <f>IF('B. Kriterier'!D30&lt;&gt;"",'B. Kriterier'!D30,"")</f>
        <v>Kemikalieanvändning</v>
      </c>
      <c r="E40" s="268">
        <v>5</v>
      </c>
      <c r="F40" s="115">
        <f t="shared" si="8"/>
        <v>0.125</v>
      </c>
      <c r="G40" s="178">
        <f t="shared" ref="G40:G47" si="11">F40*$G$49</f>
        <v>4.1666666666666664E-2</v>
      </c>
      <c r="H40" s="372" t="str">
        <f>IF(ISNA(VLOOKUP(D40,Import!$G$16:$I$72,2,0)),"-",VLOOKUP(D40,Import!$G$16:$I$72,2,0))</f>
        <v>-</v>
      </c>
      <c r="I40" s="32" t="s">
        <v>20</v>
      </c>
      <c r="J40" s="32" t="str">
        <f t="shared" si="9"/>
        <v>Kemikalieanvändning</v>
      </c>
      <c r="K40" s="33">
        <f t="shared" si="10"/>
        <v>4.1666666666666664E-2</v>
      </c>
    </row>
    <row r="41" spans="2:11" ht="18" x14ac:dyDescent="0.25">
      <c r="B41" s="12" t="str">
        <f>IF('B. Kriterier'!B31&lt;&gt;"",'B. Kriterier'!B31,"")</f>
        <v>ja</v>
      </c>
      <c r="C41" s="24">
        <f>IF('B. Kriterier'!C31&lt;&gt;"",'B. Kriterier'!C31,"")</f>
        <v>1</v>
      </c>
      <c r="D41" s="62" t="str">
        <f>IF('B. Kriterier'!D31&lt;&gt;"",'B. Kriterier'!D31,"")</f>
        <v>Energi</v>
      </c>
      <c r="E41" s="268">
        <v>5</v>
      </c>
      <c r="F41" s="115">
        <f t="shared" si="8"/>
        <v>0.125</v>
      </c>
      <c r="G41" s="178">
        <f t="shared" si="11"/>
        <v>4.1666666666666664E-2</v>
      </c>
      <c r="H41" s="372" t="str">
        <f>IF(ISNA(VLOOKUP(D41,Import!$G$16:$I$72,2,0)),"-",VLOOKUP(D41,Import!$G$16:$I$72,2,0))</f>
        <v>-</v>
      </c>
      <c r="I41" s="32" t="s">
        <v>20</v>
      </c>
      <c r="J41" s="32" t="str">
        <f t="shared" si="9"/>
        <v>Energi</v>
      </c>
      <c r="K41" s="33">
        <f t="shared" si="10"/>
        <v>4.1666666666666664E-2</v>
      </c>
    </row>
    <row r="42" spans="2:11" ht="18" x14ac:dyDescent="0.25">
      <c r="B42" s="12" t="str">
        <f>IF('B. Kriterier'!B32&lt;&gt;"",'B. Kriterier'!B32,"")</f>
        <v>ja</v>
      </c>
      <c r="C42" s="24">
        <f>IF('B. Kriterier'!C32&lt;&gt;"",'B. Kriterier'!C32,"")</f>
        <v>1</v>
      </c>
      <c r="D42" s="62" t="str">
        <f>IF('B. Kriterier'!D32&lt;&gt;"",'B. Kriterier'!D32,"")</f>
        <v>Bräddning till recipient</v>
      </c>
      <c r="E42" s="268">
        <v>5</v>
      </c>
      <c r="F42" s="115">
        <f t="shared" si="8"/>
        <v>0.125</v>
      </c>
      <c r="G42" s="178">
        <f t="shared" si="11"/>
        <v>4.1666666666666664E-2</v>
      </c>
      <c r="H42" s="372" t="str">
        <f>IF(ISNA(VLOOKUP(D42,Import!$G$16:$I$72,2,0)),"-",VLOOKUP(D42,Import!$G$16:$I$72,2,0))</f>
        <v>-</v>
      </c>
      <c r="I42" s="32" t="s">
        <v>20</v>
      </c>
      <c r="J42" s="32" t="str">
        <f t="shared" si="9"/>
        <v>Bräddning till recipient</v>
      </c>
      <c r="K42" s="33">
        <f t="shared" si="10"/>
        <v>4.1666666666666664E-2</v>
      </c>
    </row>
    <row r="43" spans="2:11" ht="18" x14ac:dyDescent="0.25">
      <c r="B43" s="12" t="str">
        <f>IF('B. Kriterier'!B33&lt;&gt;"",'B. Kriterier'!B33,"")</f>
        <v>ja</v>
      </c>
      <c r="C43" s="24">
        <f>IF('B. Kriterier'!C33&lt;&gt;"",'B. Kriterier'!C33,"")</f>
        <v>1</v>
      </c>
      <c r="D43" s="62" t="str">
        <f>IF('B. Kriterier'!D33&lt;&gt;"",'B. Kriterier'!D33,"")</f>
        <v>Spillvattenläckage till recipient</v>
      </c>
      <c r="E43" s="268">
        <v>5</v>
      </c>
      <c r="F43" s="115">
        <f t="shared" si="8"/>
        <v>0.125</v>
      </c>
      <c r="G43" s="178">
        <f t="shared" si="11"/>
        <v>4.1666666666666664E-2</v>
      </c>
      <c r="H43" s="372" t="str">
        <f>IF(ISNA(VLOOKUP(D43,Import!$G$16:$I$72,2,0)),"-",VLOOKUP(D43,Import!$G$16:$I$72,2,0))</f>
        <v>-</v>
      </c>
      <c r="I43" s="32" t="s">
        <v>20</v>
      </c>
      <c r="J43" s="32" t="str">
        <f t="shared" si="9"/>
        <v>Spillvattenläckage till recipient</v>
      </c>
      <c r="K43" s="33">
        <f t="shared" si="10"/>
        <v>4.1666666666666664E-2</v>
      </c>
    </row>
    <row r="44" spans="2:11" ht="18" x14ac:dyDescent="0.25">
      <c r="B44" s="12" t="str">
        <f>IF('B. Kriterier'!B34&lt;&gt;"",'B. Kriterier'!B34,"")</f>
        <v>ja</v>
      </c>
      <c r="C44" s="24">
        <f>IF('B. Kriterier'!C34&lt;&gt;"",'B. Kriterier'!C34,"")</f>
        <v>1</v>
      </c>
      <c r="D44" s="62" t="str">
        <f>IF('B. Kriterier'!D34&lt;&gt;"",'B. Kriterier'!D34,"")</f>
        <v>Dagvattenutsläpp till recipient</v>
      </c>
      <c r="E44" s="268">
        <v>5</v>
      </c>
      <c r="F44" s="115">
        <f t="shared" si="8"/>
        <v>0.125</v>
      </c>
      <c r="G44" s="178">
        <f t="shared" si="11"/>
        <v>4.1666666666666664E-2</v>
      </c>
      <c r="H44" s="372" t="str">
        <f>IF(ISNA(VLOOKUP(D44,Import!$G$16:$I$72,2,0)),"-",VLOOKUP(D44,Import!$G$16:$I$72,2,0))</f>
        <v>-</v>
      </c>
      <c r="I44" s="32" t="s">
        <v>20</v>
      </c>
      <c r="J44" s="32" t="str">
        <f t="shared" si="9"/>
        <v>Dagvattenutsläpp till recipient</v>
      </c>
      <c r="K44" s="33">
        <f t="shared" si="10"/>
        <v>4.1666666666666664E-2</v>
      </c>
    </row>
    <row r="45" spans="2:11" ht="18" x14ac:dyDescent="0.25">
      <c r="B45" s="12" t="str">
        <f>IF('B. Kriterier'!B35&lt;&gt;"",'B. Kriterier'!B35,"")</f>
        <v>ja</v>
      </c>
      <c r="C45" s="24">
        <f>IF('B. Kriterier'!C35&lt;&gt;"",'B. Kriterier'!C35,"")</f>
        <v>1</v>
      </c>
      <c r="D45" s="62" t="str">
        <f>IF('B. Kriterier'!D35&lt;&gt;"",'B. Kriterier'!D35,"")</f>
        <v>Grundvattennivåer</v>
      </c>
      <c r="E45" s="268">
        <v>5</v>
      </c>
      <c r="F45" s="115">
        <f t="shared" si="8"/>
        <v>0.125</v>
      </c>
      <c r="G45" s="178">
        <f t="shared" si="11"/>
        <v>4.1666666666666664E-2</v>
      </c>
      <c r="H45" s="372" t="str">
        <f>IF(ISNA(VLOOKUP(D45,Import!$G$16:$I$72,2,0)),"-",VLOOKUP(D45,Import!$G$16:$I$72,2,0))</f>
        <v>-</v>
      </c>
      <c r="I45" s="32" t="s">
        <v>20</v>
      </c>
      <c r="J45" s="32" t="str">
        <f t="shared" si="9"/>
        <v>Grundvattennivåer</v>
      </c>
      <c r="K45" s="33">
        <f t="shared" si="10"/>
        <v>4.1666666666666664E-2</v>
      </c>
    </row>
    <row r="46" spans="2:11" ht="18" x14ac:dyDescent="0.25">
      <c r="B46" s="12" t="str">
        <f>IF('B. Kriterier'!B36&lt;&gt;"",'B. Kriterier'!B36,"")</f>
        <v>ja</v>
      </c>
      <c r="C46" s="24">
        <f>IF('B. Kriterier'!C36&lt;&gt;"",'B. Kriterier'!C36,"")</f>
        <v>1</v>
      </c>
      <c r="D46" s="62" t="str">
        <f>IF('B. Kriterier'!D36&lt;&gt;"",'B. Kriterier'!D36,"")</f>
        <v>Material och avfall</v>
      </c>
      <c r="E46" s="268">
        <v>5</v>
      </c>
      <c r="F46" s="115">
        <f t="shared" si="8"/>
        <v>0.125</v>
      </c>
      <c r="G46" s="178">
        <f t="shared" si="11"/>
        <v>4.1666666666666664E-2</v>
      </c>
      <c r="H46" s="372" t="str">
        <f>IF(ISNA(VLOOKUP(D46,Import!$G$16:$I$72,2,0)),"-",VLOOKUP(D46,Import!$G$16:$I$72,2,0))</f>
        <v>-</v>
      </c>
      <c r="I46" s="32" t="s">
        <v>20</v>
      </c>
      <c r="J46" s="32" t="str">
        <f t="shared" si="9"/>
        <v>Material och avfall</v>
      </c>
      <c r="K46" s="33">
        <f t="shared" si="10"/>
        <v>4.1666666666666664E-2</v>
      </c>
    </row>
    <row r="47" spans="2:11" ht="18" x14ac:dyDescent="0.25">
      <c r="B47" s="12" t="str">
        <f>IF('B. Kriterier'!B37&lt;&gt;"",'B. Kriterier'!B37,"")</f>
        <v>nej</v>
      </c>
      <c r="C47" s="24">
        <f>IF('B. Kriterier'!C37&lt;&gt;"",'B. Kriterier'!C37,"")</f>
        <v>0</v>
      </c>
      <c r="D47" s="62" t="str">
        <f>IF('B. Kriterier'!D37&lt;&gt;"",'B. Kriterier'!D37,"")</f>
        <v/>
      </c>
      <c r="E47" s="268"/>
      <c r="F47" s="115" t="b">
        <f t="shared" si="8"/>
        <v>0</v>
      </c>
      <c r="G47" s="178">
        <f t="shared" si="11"/>
        <v>0</v>
      </c>
      <c r="H47" s="372" t="str">
        <f>IF(ISNA(VLOOKUP(D47,Import!$G$16:$I$72,2,0)),"-",VLOOKUP(D47,Import!$G$16:$I$72,2,0))</f>
        <v>-</v>
      </c>
      <c r="I47" s="32" t="s">
        <v>20</v>
      </c>
      <c r="J47" s="32" t="str">
        <f t="shared" si="9"/>
        <v/>
      </c>
      <c r="K47" s="33">
        <f t="shared" si="10"/>
        <v>0</v>
      </c>
    </row>
    <row r="48" spans="2:11" ht="18" x14ac:dyDescent="0.25">
      <c r="B48" s="12" t="str">
        <f>IF('B. Kriterier'!B38&lt;&gt;"",'B. Kriterier'!B38,"")</f>
        <v>nej</v>
      </c>
      <c r="C48" s="24">
        <f>IF('B. Kriterier'!C38&lt;&gt;"",'B. Kriterier'!C38,"")</f>
        <v>0</v>
      </c>
      <c r="D48" s="62" t="str">
        <f>IF('B. Kriterier'!D38&lt;&gt;"",'B. Kriterier'!D38,"")</f>
        <v/>
      </c>
      <c r="E48" s="268"/>
      <c r="F48" s="115" t="b">
        <f t="shared" si="8"/>
        <v>0</v>
      </c>
      <c r="G48" s="178">
        <f>F48*$G$49</f>
        <v>0</v>
      </c>
      <c r="H48" s="372" t="str">
        <f>IF(ISNA(VLOOKUP(D48,Import!$G$16:$I$72,2,0)),"-",VLOOKUP(D48,Import!$G$16:$I$72,2,0))</f>
        <v>-</v>
      </c>
      <c r="I48" s="32" t="s">
        <v>20</v>
      </c>
      <c r="J48" s="32" t="str">
        <f t="shared" si="9"/>
        <v/>
      </c>
      <c r="K48" s="33">
        <f t="shared" si="10"/>
        <v>0</v>
      </c>
    </row>
    <row r="49" spans="2:11" x14ac:dyDescent="0.25">
      <c r="B49" s="12" t="str">
        <f>IF('B. Kriterier'!B39&lt;&gt;"",'B. Kriterier'!B39,"")</f>
        <v/>
      </c>
      <c r="C49" s="24" t="str">
        <f>IF('B. Kriterier'!C39&lt;&gt;"",'B. Kriterier'!C39,"")</f>
        <v/>
      </c>
      <c r="F49" s="179">
        <f>SUM(F39:F48)</f>
        <v>1</v>
      </c>
      <c r="G49" s="179">
        <f>'E. Viktning dimensioner'!L24</f>
        <v>0.33333333333333331</v>
      </c>
      <c r="I49" s="32"/>
      <c r="J49" s="32"/>
      <c r="K49" s="33">
        <f t="shared" si="10"/>
        <v>0.33333333333333331</v>
      </c>
    </row>
    <row r="50" spans="2:11" x14ac:dyDescent="0.25">
      <c r="B50" s="12" t="str">
        <f>IF('B. Kriterier'!B40&lt;&gt;"",'B. Kriterier'!B40,"")</f>
        <v>nej</v>
      </c>
      <c r="C50" s="24">
        <f>IF('B. Kriterier'!C40&lt;&gt;"",'B. Kriterier'!C40,"")</f>
        <v>0</v>
      </c>
      <c r="D50" s="299" t="str">
        <f>IF('B. Kriterier'!D39&lt;&gt;"",'B. Kriterier'!D39,"")</f>
        <v>avgränsare</v>
      </c>
      <c r="G50" s="19"/>
      <c r="H50" s="361" t="s">
        <v>557</v>
      </c>
      <c r="I50" s="32"/>
      <c r="J50" s="32" t="str">
        <f>D50</f>
        <v>avgränsare</v>
      </c>
      <c r="K50" s="33"/>
    </row>
    <row r="51" spans="2:11" ht="20.25" x14ac:dyDescent="0.25">
      <c r="B51" s="12" t="str">
        <f>IF('B. Kriterier'!B41&lt;&gt;"",'B. Kriterier'!B41,"")</f>
        <v>nej</v>
      </c>
      <c r="C51" s="24">
        <f>IF('B. Kriterier'!C41&lt;&gt;"",'B. Kriterier'!C41,"")</f>
        <v>0</v>
      </c>
      <c r="D51" s="68" t="str">
        <f>IF('B. Kriterier'!D40&lt;&gt;"",'B. Kriterier'!D40,"")</f>
        <v>Övrig dimension 1</v>
      </c>
      <c r="E51" s="365" t="s">
        <v>554</v>
      </c>
      <c r="F51" s="117" t="s">
        <v>286</v>
      </c>
      <c r="G51" s="371" t="s">
        <v>287</v>
      </c>
      <c r="H51" s="366" t="s">
        <v>558</v>
      </c>
      <c r="I51" s="32"/>
      <c r="J51" s="32"/>
      <c r="K51" s="33"/>
    </row>
    <row r="52" spans="2:11" ht="18" customHeight="1" x14ac:dyDescent="0.25">
      <c r="B52" s="12" t="str">
        <f>IF('B. Kriterier'!B42&lt;&gt;"",'B. Kriterier'!B42,"")</f>
        <v>nej</v>
      </c>
      <c r="C52" s="24">
        <f>IF('B. Kriterier'!C42&lt;&gt;"",'B. Kriterier'!C42,"")</f>
        <v>0</v>
      </c>
      <c r="D52" s="69" t="str">
        <f>IF('B. Kriterier'!D41&lt;&gt;"",'B. Kriterier'!D41,"")</f>
        <v>Kriterie 1</v>
      </c>
      <c r="E52" s="20"/>
      <c r="F52" s="115" t="b">
        <f>IF(C52=1,IF(SUMPRODUCT($C$52:$C$61,$E$52:$E$61)&gt;0,E52/SUMPRODUCT($C$52:$C$61,$E$52:$E$61),1/SUM($C$52:$C$61)))</f>
        <v>0</v>
      </c>
      <c r="G52" s="21">
        <f>F52*$G$62</f>
        <v>0</v>
      </c>
      <c r="H52" s="372" t="str">
        <f>IF(ISNA(VLOOKUP(D52,Import!$G$16:$I$72,2,0)),"-",VLOOKUP(D52,Import!$G$16:$I$72,2,0))</f>
        <v>-</v>
      </c>
      <c r="I52" s="32" t="str">
        <f>D51</f>
        <v>Övrig dimension 1</v>
      </c>
      <c r="J52" s="32" t="str">
        <f t="shared" ref="J52:J61" si="12">D52</f>
        <v>Kriterie 1</v>
      </c>
      <c r="K52" s="33">
        <f t="shared" ref="K52:K62" si="13">G52</f>
        <v>0</v>
      </c>
    </row>
    <row r="53" spans="2:11" ht="18" customHeight="1" x14ac:dyDescent="0.25">
      <c r="B53" s="12" t="str">
        <f>IF('B. Kriterier'!B43&lt;&gt;"",'B. Kriterier'!B43,"")</f>
        <v>nej</v>
      </c>
      <c r="C53" s="24">
        <f>IF('B. Kriterier'!C43&lt;&gt;"",'B. Kriterier'!C43,"")</f>
        <v>0</v>
      </c>
      <c r="D53" s="69" t="str">
        <f>IF('B. Kriterier'!D42&lt;&gt;"",'B. Kriterier'!D42,"")</f>
        <v>Kriterie 2</v>
      </c>
      <c r="E53" s="20"/>
      <c r="F53" s="115" t="b">
        <f t="shared" ref="F53:F61" si="14">IF(C53=1,IF(SUMPRODUCT($C$52:$C$61,$E$52:$E$61)&gt;0,E53/SUMPRODUCT($C$52:$C$61,$E$52:$E$61),1/SUM($C$52:$C$61)))</f>
        <v>0</v>
      </c>
      <c r="G53" s="21">
        <f t="shared" ref="G53:G61" si="15">F53*$G$62</f>
        <v>0</v>
      </c>
      <c r="H53" s="372" t="str">
        <f>IF(ISNA(VLOOKUP(D53,Import!$G$16:$I$72,2,0)),"-",VLOOKUP(D53,Import!$G$16:$I$72,2,0))</f>
        <v>-</v>
      </c>
      <c r="I53" s="32" t="str">
        <f>I52</f>
        <v>Övrig dimension 1</v>
      </c>
      <c r="J53" s="32" t="str">
        <f t="shared" si="12"/>
        <v>Kriterie 2</v>
      </c>
      <c r="K53" s="33">
        <f t="shared" si="13"/>
        <v>0</v>
      </c>
    </row>
    <row r="54" spans="2:11" ht="18" customHeight="1" x14ac:dyDescent="0.25">
      <c r="B54" s="12" t="str">
        <f>IF('B. Kriterier'!B44&lt;&gt;"",'B. Kriterier'!B44,"")</f>
        <v>nej</v>
      </c>
      <c r="C54" s="24">
        <f>IF('B. Kriterier'!C44&lt;&gt;"",'B. Kriterier'!C44,"")</f>
        <v>0</v>
      </c>
      <c r="D54" s="69" t="str">
        <f>IF('B. Kriterier'!D43&lt;&gt;"",'B. Kriterier'!D43,"")</f>
        <v>..</v>
      </c>
      <c r="E54" s="20"/>
      <c r="F54" s="115" t="b">
        <f t="shared" si="14"/>
        <v>0</v>
      </c>
      <c r="G54" s="21">
        <f t="shared" si="15"/>
        <v>0</v>
      </c>
      <c r="H54" s="372" t="str">
        <f>IF(ISNA(VLOOKUP(D54,Import!$G$16:$I$72,2,0)),"-",VLOOKUP(D54,Import!$G$16:$I$72,2,0))</f>
        <v>-</v>
      </c>
      <c r="I54" s="32" t="str">
        <f t="shared" ref="I54:I61" si="16">I53</f>
        <v>Övrig dimension 1</v>
      </c>
      <c r="J54" s="32" t="str">
        <f t="shared" si="12"/>
        <v>..</v>
      </c>
      <c r="K54" s="33">
        <f t="shared" si="13"/>
        <v>0</v>
      </c>
    </row>
    <row r="55" spans="2:11" ht="18" customHeight="1" x14ac:dyDescent="0.25">
      <c r="B55" s="12" t="str">
        <f>IF('B. Kriterier'!B45&lt;&gt;"",'B. Kriterier'!B45,"")</f>
        <v>nej</v>
      </c>
      <c r="C55" s="24">
        <f>IF('B. Kriterier'!C45&lt;&gt;"",'B. Kriterier'!C45,"")</f>
        <v>0</v>
      </c>
      <c r="D55" s="69" t="str">
        <f>IF('B. Kriterier'!D44&lt;&gt;"",'B. Kriterier'!D44,"")</f>
        <v>..</v>
      </c>
      <c r="E55" s="20"/>
      <c r="F55" s="115" t="b">
        <f t="shared" si="14"/>
        <v>0</v>
      </c>
      <c r="G55" s="21">
        <f t="shared" si="15"/>
        <v>0</v>
      </c>
      <c r="H55" s="372" t="str">
        <f>IF(ISNA(VLOOKUP(D55,Import!$G$16:$I$72,2,0)),"-",VLOOKUP(D55,Import!$G$16:$I$72,2,0))</f>
        <v>-</v>
      </c>
      <c r="I55" s="32" t="str">
        <f t="shared" si="16"/>
        <v>Övrig dimension 1</v>
      </c>
      <c r="J55" s="32" t="str">
        <f t="shared" si="12"/>
        <v>..</v>
      </c>
      <c r="K55" s="33">
        <f t="shared" si="13"/>
        <v>0</v>
      </c>
    </row>
    <row r="56" spans="2:11" ht="18" customHeight="1" x14ac:dyDescent="0.25">
      <c r="B56" s="12" t="str">
        <f>IF('B. Kriterier'!B46&lt;&gt;"",'B. Kriterier'!B46,"")</f>
        <v>nej</v>
      </c>
      <c r="C56" s="24">
        <f>IF('B. Kriterier'!C46&lt;&gt;"",'B. Kriterier'!C46,"")</f>
        <v>0</v>
      </c>
      <c r="D56" s="69" t="str">
        <f>IF('B. Kriterier'!D45&lt;&gt;"",'B. Kriterier'!D45,"")</f>
        <v/>
      </c>
      <c r="E56" s="20"/>
      <c r="F56" s="115" t="b">
        <f t="shared" si="14"/>
        <v>0</v>
      </c>
      <c r="G56" s="21">
        <f t="shared" si="15"/>
        <v>0</v>
      </c>
      <c r="H56" s="372" t="str">
        <f>IF(ISNA(VLOOKUP(D56,Import!$G$16:$I$72,2,0)),"-",VLOOKUP(D56,Import!$G$16:$I$72,2,0))</f>
        <v>-</v>
      </c>
      <c r="I56" s="32" t="str">
        <f t="shared" si="16"/>
        <v>Övrig dimension 1</v>
      </c>
      <c r="J56" s="32" t="str">
        <f t="shared" si="12"/>
        <v/>
      </c>
      <c r="K56" s="33">
        <f t="shared" si="13"/>
        <v>0</v>
      </c>
    </row>
    <row r="57" spans="2:11" ht="18" customHeight="1" x14ac:dyDescent="0.25">
      <c r="B57" s="12" t="str">
        <f>IF('B. Kriterier'!B47&lt;&gt;"",'B. Kriterier'!B47,"")</f>
        <v>nej</v>
      </c>
      <c r="C57" s="24">
        <f>IF('B. Kriterier'!C47&lt;&gt;"",'B. Kriterier'!C47,"")</f>
        <v>0</v>
      </c>
      <c r="D57" s="69" t="str">
        <f>IF('B. Kriterier'!D46&lt;&gt;"",'B. Kriterier'!D46,"")</f>
        <v/>
      </c>
      <c r="E57" s="20"/>
      <c r="F57" s="115" t="b">
        <f t="shared" si="14"/>
        <v>0</v>
      </c>
      <c r="G57" s="21">
        <f t="shared" si="15"/>
        <v>0</v>
      </c>
      <c r="H57" s="372" t="str">
        <f>IF(ISNA(VLOOKUP(D57,Import!$G$16:$I$72,2,0)),"-",VLOOKUP(D57,Import!$G$16:$I$72,2,0))</f>
        <v>-</v>
      </c>
      <c r="I57" s="32" t="str">
        <f t="shared" si="16"/>
        <v>Övrig dimension 1</v>
      </c>
      <c r="J57" s="32" t="str">
        <f t="shared" si="12"/>
        <v/>
      </c>
      <c r="K57" s="33">
        <f t="shared" si="13"/>
        <v>0</v>
      </c>
    </row>
    <row r="58" spans="2:11" ht="18" customHeight="1" x14ac:dyDescent="0.25">
      <c r="B58" s="12" t="str">
        <f>IF('B. Kriterier'!B48&lt;&gt;"",'B. Kriterier'!B48,"")</f>
        <v>nej</v>
      </c>
      <c r="C58" s="24">
        <f>IF('B. Kriterier'!C48&lt;&gt;"",'B. Kriterier'!C48,"")</f>
        <v>0</v>
      </c>
      <c r="D58" s="69" t="str">
        <f>IF('B. Kriterier'!D47&lt;&gt;"",'B. Kriterier'!D47,"")</f>
        <v/>
      </c>
      <c r="E58" s="20"/>
      <c r="F58" s="115" t="b">
        <f t="shared" si="14"/>
        <v>0</v>
      </c>
      <c r="G58" s="21">
        <f t="shared" si="15"/>
        <v>0</v>
      </c>
      <c r="H58" s="372" t="str">
        <f>IF(ISNA(VLOOKUP(D58,Import!$G$16:$I$72,2,0)),"-",VLOOKUP(D58,Import!$G$16:$I$72,2,0))</f>
        <v>-</v>
      </c>
      <c r="I58" s="32" t="str">
        <f t="shared" si="16"/>
        <v>Övrig dimension 1</v>
      </c>
      <c r="J58" s="32" t="str">
        <f t="shared" si="12"/>
        <v/>
      </c>
      <c r="K58" s="33">
        <f t="shared" si="13"/>
        <v>0</v>
      </c>
    </row>
    <row r="59" spans="2:11" ht="18" customHeight="1" x14ac:dyDescent="0.25">
      <c r="B59" s="12" t="str">
        <f>IF('B. Kriterier'!B49&lt;&gt;"",'B. Kriterier'!B49,"")</f>
        <v>nej</v>
      </c>
      <c r="C59" s="24">
        <f>IF('B. Kriterier'!C49&lt;&gt;"",'B. Kriterier'!C49,"")</f>
        <v>0</v>
      </c>
      <c r="D59" s="69" t="str">
        <f>IF('B. Kriterier'!D48&lt;&gt;"",'B. Kriterier'!D48,"")</f>
        <v/>
      </c>
      <c r="E59" s="20"/>
      <c r="F59" s="115" t="b">
        <f t="shared" si="14"/>
        <v>0</v>
      </c>
      <c r="G59" s="21">
        <f t="shared" si="15"/>
        <v>0</v>
      </c>
      <c r="H59" s="372" t="str">
        <f>IF(ISNA(VLOOKUP(D59,Import!$G$16:$I$72,2,0)),"-",VLOOKUP(D59,Import!$G$16:$I$72,2,0))</f>
        <v>-</v>
      </c>
      <c r="I59" s="32" t="str">
        <f t="shared" si="16"/>
        <v>Övrig dimension 1</v>
      </c>
      <c r="J59" s="32" t="str">
        <f t="shared" si="12"/>
        <v/>
      </c>
      <c r="K59" s="33">
        <f t="shared" si="13"/>
        <v>0</v>
      </c>
    </row>
    <row r="60" spans="2:11" ht="18" customHeight="1" x14ac:dyDescent="0.25">
      <c r="B60" s="12" t="str">
        <f>IF('B. Kriterier'!B50&lt;&gt;"",'B. Kriterier'!B50,"")</f>
        <v>nej</v>
      </c>
      <c r="C60" s="24">
        <f>IF('B. Kriterier'!C50&lt;&gt;"",'B. Kriterier'!C50,"")</f>
        <v>0</v>
      </c>
      <c r="D60" s="69" t="str">
        <f>IF('B. Kriterier'!D49&lt;&gt;"",'B. Kriterier'!D49,"")</f>
        <v/>
      </c>
      <c r="E60" s="20"/>
      <c r="F60" s="115" t="b">
        <f t="shared" si="14"/>
        <v>0</v>
      </c>
      <c r="G60" s="21">
        <f t="shared" si="15"/>
        <v>0</v>
      </c>
      <c r="H60" s="372" t="str">
        <f>IF(ISNA(VLOOKUP(D60,Import!$G$16:$I$72,2,0)),"-",VLOOKUP(D60,Import!$G$16:$I$72,2,0))</f>
        <v>-</v>
      </c>
      <c r="I60" s="32" t="str">
        <f t="shared" si="16"/>
        <v>Övrig dimension 1</v>
      </c>
      <c r="J60" s="32" t="str">
        <f t="shared" si="12"/>
        <v/>
      </c>
      <c r="K60" s="33">
        <f t="shared" si="13"/>
        <v>0</v>
      </c>
    </row>
    <row r="61" spans="2:11" ht="18" customHeight="1" x14ac:dyDescent="0.25">
      <c r="B61" s="12" t="str">
        <f>IF('B. Kriterier'!B51&lt;&gt;"",'B. Kriterier'!B51,"")</f>
        <v/>
      </c>
      <c r="C61" s="24" t="str">
        <f>IF('B. Kriterier'!C51&lt;&gt;"",'B. Kriterier'!C51,"")</f>
        <v/>
      </c>
      <c r="D61" s="70" t="str">
        <f>IF('B. Kriterier'!D50&lt;&gt;"",'B. Kriterier'!D50,"")</f>
        <v/>
      </c>
      <c r="E61" s="20"/>
      <c r="F61" s="115" t="b">
        <f t="shared" si="14"/>
        <v>0</v>
      </c>
      <c r="G61" s="21">
        <f t="shared" si="15"/>
        <v>0</v>
      </c>
      <c r="H61" s="372" t="str">
        <f>IF(ISNA(VLOOKUP(D61,Import!$G$16:$I$72,2,0)),"-",VLOOKUP(D61,Import!$G$16:$I$72,2,0))</f>
        <v>-</v>
      </c>
      <c r="I61" s="32" t="str">
        <f t="shared" si="16"/>
        <v>Övrig dimension 1</v>
      </c>
      <c r="J61" s="32" t="str">
        <f t="shared" si="12"/>
        <v/>
      </c>
      <c r="K61" s="33">
        <f t="shared" si="13"/>
        <v>0</v>
      </c>
    </row>
    <row r="62" spans="2:11" ht="18" customHeight="1" x14ac:dyDescent="0.25">
      <c r="B62" s="12" t="str">
        <f>IF('B. Kriterier'!B52&lt;&gt;"",'B. Kriterier'!B52,"")</f>
        <v>nej</v>
      </c>
      <c r="C62" s="24">
        <f>IF('B. Kriterier'!C52&lt;&gt;"",'B. Kriterier'!C52,"")</f>
        <v>0</v>
      </c>
      <c r="F62" s="179">
        <f>SUM(F52:F61)</f>
        <v>0</v>
      </c>
      <c r="G62" s="116" t="b">
        <f>'E. Viktning dimensioner'!L25</f>
        <v>0</v>
      </c>
      <c r="I62" s="32"/>
      <c r="J62" s="32"/>
      <c r="K62" s="33" t="b">
        <f t="shared" si="13"/>
        <v>0</v>
      </c>
    </row>
    <row r="63" spans="2:11" x14ac:dyDescent="0.25">
      <c r="B63" s="12" t="str">
        <f>IF('B. Kriterier'!B53&lt;&gt;"",'B. Kriterier'!B53,"")</f>
        <v>nej</v>
      </c>
      <c r="C63" s="24">
        <f>IF('B. Kriterier'!C53&lt;&gt;"",'B. Kriterier'!C53,"")</f>
        <v>0</v>
      </c>
      <c r="G63" s="19"/>
      <c r="H63" s="361" t="s">
        <v>557</v>
      </c>
    </row>
    <row r="64" spans="2:11" ht="20.25" x14ac:dyDescent="0.25">
      <c r="B64" s="12" t="str">
        <f>IF('B. Kriterier'!B54&lt;&gt;"",'B. Kriterier'!B54,"")</f>
        <v>nej</v>
      </c>
      <c r="C64" s="24">
        <f>IF('B. Kriterier'!C54&lt;&gt;"",'B. Kriterier'!C54,"")</f>
        <v>0</v>
      </c>
      <c r="D64" s="66" t="str">
        <f>IF('B. Kriterier'!D52&lt;&gt;"",'B. Kriterier'!D52,"")</f>
        <v>Övrig dimension 2</v>
      </c>
      <c r="E64" s="365" t="s">
        <v>554</v>
      </c>
      <c r="F64" s="117" t="s">
        <v>286</v>
      </c>
      <c r="G64" s="371" t="s">
        <v>287</v>
      </c>
      <c r="H64" s="366" t="s">
        <v>558</v>
      </c>
    </row>
    <row r="65" spans="2:11" ht="18" x14ac:dyDescent="0.25">
      <c r="B65" s="12" t="str">
        <f>IF('B. Kriterier'!B55&lt;&gt;"",'B. Kriterier'!B55,"")</f>
        <v>nej</v>
      </c>
      <c r="C65" s="24">
        <f>IF('B. Kriterier'!C55&lt;&gt;"",'B. Kriterier'!C55,"")</f>
        <v>0</v>
      </c>
      <c r="D65" s="65" t="str">
        <f>IF('B. Kriterier'!D53&lt;&gt;"",'B. Kriterier'!D53,"")</f>
        <v>Kriterie 1</v>
      </c>
      <c r="E65" s="20"/>
      <c r="F65" s="115" t="b">
        <f>IF(C65=1,IF(SUMPRODUCT($C$65:$C$74,$E$65:$E$74)&gt;0,E65/SUMPRODUCT($C$65:$C$74,$E$65:$E$74),1/SUM($C$65:$C$74)))</f>
        <v>0</v>
      </c>
      <c r="G65" s="21">
        <f>F65*$G$75</f>
        <v>0</v>
      </c>
      <c r="H65" s="372" t="str">
        <f>IF(ISNA(VLOOKUP(D65,Import!$G$16:$I$72,2,0)),"-",VLOOKUP(D65,Import!$G$16:$I$72,2,0))</f>
        <v>-</v>
      </c>
      <c r="I65" s="32" t="str">
        <f>D64</f>
        <v>Övrig dimension 2</v>
      </c>
      <c r="J65" s="32" t="str">
        <f t="shared" ref="J65:J74" si="17">D65</f>
        <v>Kriterie 1</v>
      </c>
      <c r="K65" s="33">
        <f t="shared" ref="K65:K75" si="18">G65</f>
        <v>0</v>
      </c>
    </row>
    <row r="66" spans="2:11" ht="18" x14ac:dyDescent="0.25">
      <c r="B66" s="12" t="str">
        <f>IF('B. Kriterier'!B56&lt;&gt;"",'B. Kriterier'!B56,"")</f>
        <v>nej</v>
      </c>
      <c r="C66" s="24">
        <f>IF('B. Kriterier'!C56&lt;&gt;"",'B. Kriterier'!C56,"")</f>
        <v>0</v>
      </c>
      <c r="D66" s="65" t="str">
        <f>IF('B. Kriterier'!D54&lt;&gt;"",'B. Kriterier'!D54,"")</f>
        <v>Kriterie 2</v>
      </c>
      <c r="E66" s="20"/>
      <c r="F66" s="115" t="b">
        <f t="shared" ref="F66:F74" si="19">IF(C66=1,IF(SUMPRODUCT($C$65:$C$74,$E$65:$E$74)&gt;0,E66/SUMPRODUCT($C$65:$C$74,$E$65:$E$74),1/SUM($C$65:$C$74)))</f>
        <v>0</v>
      </c>
      <c r="G66" s="21">
        <f t="shared" ref="G66:G74" si="20">F66*$G$75</f>
        <v>0</v>
      </c>
      <c r="H66" s="372" t="str">
        <f>IF(ISNA(VLOOKUP(D66,Import!$G$16:$I$72,2,0)),"-",VLOOKUP(D66,Import!$G$16:$I$72,2,0))</f>
        <v>-</v>
      </c>
      <c r="I66" s="32" t="str">
        <f>I65</f>
        <v>Övrig dimension 2</v>
      </c>
      <c r="J66" s="32" t="str">
        <f t="shared" si="17"/>
        <v>Kriterie 2</v>
      </c>
      <c r="K66" s="33">
        <f t="shared" si="18"/>
        <v>0</v>
      </c>
    </row>
    <row r="67" spans="2:11" ht="18" x14ac:dyDescent="0.25">
      <c r="B67" s="12" t="str">
        <f>IF('B. Kriterier'!B57&lt;&gt;"",'B. Kriterier'!B57,"")</f>
        <v>nej</v>
      </c>
      <c r="C67" s="24">
        <f>IF('B. Kriterier'!C57&lt;&gt;"",'B. Kriterier'!C57,"")</f>
        <v>0</v>
      </c>
      <c r="D67" s="65" t="str">
        <f>IF('B. Kriterier'!D55&lt;&gt;"",'B. Kriterier'!D55,"")</f>
        <v>..</v>
      </c>
      <c r="E67" s="20"/>
      <c r="F67" s="115" t="b">
        <f t="shared" si="19"/>
        <v>0</v>
      </c>
      <c r="G67" s="21">
        <f t="shared" si="20"/>
        <v>0</v>
      </c>
      <c r="H67" s="372" t="str">
        <f>IF(ISNA(VLOOKUP(D67,Import!$G$16:$I$72,2,0)),"-",VLOOKUP(D67,Import!$G$16:$I$72,2,0))</f>
        <v>-</v>
      </c>
      <c r="I67" s="32" t="str">
        <f t="shared" ref="I67:I74" si="21">I66</f>
        <v>Övrig dimension 2</v>
      </c>
      <c r="J67" s="32" t="str">
        <f t="shared" si="17"/>
        <v>..</v>
      </c>
      <c r="K67" s="33">
        <f t="shared" si="18"/>
        <v>0</v>
      </c>
    </row>
    <row r="68" spans="2:11" ht="18" x14ac:dyDescent="0.25">
      <c r="B68" s="12" t="str">
        <f>IF('B. Kriterier'!B58&lt;&gt;"",'B. Kriterier'!B58,"")</f>
        <v>nej</v>
      </c>
      <c r="C68" s="24">
        <f>IF('B. Kriterier'!C58&lt;&gt;"",'B. Kriterier'!C58,"")</f>
        <v>0</v>
      </c>
      <c r="D68" s="65" t="str">
        <f>IF('B. Kriterier'!D56&lt;&gt;"",'B. Kriterier'!D56,"")</f>
        <v>..</v>
      </c>
      <c r="E68" s="20"/>
      <c r="F68" s="115" t="b">
        <f t="shared" si="19"/>
        <v>0</v>
      </c>
      <c r="G68" s="21">
        <f t="shared" si="20"/>
        <v>0</v>
      </c>
      <c r="H68" s="372" t="str">
        <f>IF(ISNA(VLOOKUP(D68,Import!$G$16:$I$72,2,0)),"-",VLOOKUP(D68,Import!$G$16:$I$72,2,0))</f>
        <v>-</v>
      </c>
      <c r="I68" s="32" t="str">
        <f t="shared" si="21"/>
        <v>Övrig dimension 2</v>
      </c>
      <c r="J68" s="32" t="str">
        <f t="shared" si="17"/>
        <v>..</v>
      </c>
      <c r="K68" s="33">
        <f t="shared" si="18"/>
        <v>0</v>
      </c>
    </row>
    <row r="69" spans="2:11" ht="18" x14ac:dyDescent="0.25">
      <c r="B69" s="12" t="str">
        <f>IF('B. Kriterier'!B59&lt;&gt;"",'B. Kriterier'!B59,"")</f>
        <v>nej</v>
      </c>
      <c r="C69" s="24">
        <f>IF('B. Kriterier'!C59&lt;&gt;"",'B. Kriterier'!C59,"")</f>
        <v>0</v>
      </c>
      <c r="D69" s="65" t="str">
        <f>IF('B. Kriterier'!D57&lt;&gt;"",'B. Kriterier'!D57,"")</f>
        <v/>
      </c>
      <c r="E69" s="20"/>
      <c r="F69" s="115" t="b">
        <f t="shared" si="19"/>
        <v>0</v>
      </c>
      <c r="G69" s="21">
        <f t="shared" si="20"/>
        <v>0</v>
      </c>
      <c r="H69" s="372" t="str">
        <f>IF(ISNA(VLOOKUP(D69,Import!$G$16:$I$72,2,0)),"-",VLOOKUP(D69,Import!$G$16:$I$72,2,0))</f>
        <v>-</v>
      </c>
      <c r="I69" s="32" t="str">
        <f t="shared" si="21"/>
        <v>Övrig dimension 2</v>
      </c>
      <c r="J69" s="32" t="str">
        <f t="shared" si="17"/>
        <v/>
      </c>
      <c r="K69" s="33">
        <f t="shared" si="18"/>
        <v>0</v>
      </c>
    </row>
    <row r="70" spans="2:11" ht="18" x14ac:dyDescent="0.25">
      <c r="B70" s="12" t="str">
        <f>IF('B. Kriterier'!B60&lt;&gt;"",'B. Kriterier'!B60,"")</f>
        <v>nej</v>
      </c>
      <c r="C70" s="24">
        <f>IF('B. Kriterier'!C60&lt;&gt;"",'B. Kriterier'!C60,"")</f>
        <v>0</v>
      </c>
      <c r="D70" s="65" t="str">
        <f>IF('B. Kriterier'!D58&lt;&gt;"",'B. Kriterier'!D58,"")</f>
        <v/>
      </c>
      <c r="E70" s="20"/>
      <c r="F70" s="115" t="b">
        <f t="shared" si="19"/>
        <v>0</v>
      </c>
      <c r="G70" s="21">
        <f t="shared" si="20"/>
        <v>0</v>
      </c>
      <c r="H70" s="372" t="str">
        <f>IF(ISNA(VLOOKUP(D70,Import!$G$16:$I$72,2,0)),"-",VLOOKUP(D70,Import!$G$16:$I$72,2,0))</f>
        <v>-</v>
      </c>
      <c r="I70" s="32" t="str">
        <f t="shared" si="21"/>
        <v>Övrig dimension 2</v>
      </c>
      <c r="J70" s="32" t="str">
        <f t="shared" si="17"/>
        <v/>
      </c>
      <c r="K70" s="33">
        <f t="shared" si="18"/>
        <v>0</v>
      </c>
    </row>
    <row r="71" spans="2:11" ht="18" x14ac:dyDescent="0.25">
      <c r="B71" s="12" t="str">
        <f>IF('B. Kriterier'!B61&lt;&gt;"",'B. Kriterier'!B61,"")</f>
        <v>nej</v>
      </c>
      <c r="C71" s="24">
        <f>IF('B. Kriterier'!C61&lt;&gt;"",'B. Kriterier'!C61,"")</f>
        <v>0</v>
      </c>
      <c r="D71" s="65" t="str">
        <f>IF('B. Kriterier'!D59&lt;&gt;"",'B. Kriterier'!D59,"")</f>
        <v/>
      </c>
      <c r="E71" s="20"/>
      <c r="F71" s="115" t="b">
        <f t="shared" si="19"/>
        <v>0</v>
      </c>
      <c r="G71" s="21">
        <f t="shared" si="20"/>
        <v>0</v>
      </c>
      <c r="H71" s="372" t="str">
        <f>IF(ISNA(VLOOKUP(D71,Import!$G$16:$I$72,2,0)),"-",VLOOKUP(D71,Import!$G$16:$I$72,2,0))</f>
        <v>-</v>
      </c>
      <c r="I71" s="32" t="str">
        <f t="shared" si="21"/>
        <v>Övrig dimension 2</v>
      </c>
      <c r="J71" s="32" t="str">
        <f t="shared" si="17"/>
        <v/>
      </c>
      <c r="K71" s="33">
        <f t="shared" si="18"/>
        <v>0</v>
      </c>
    </row>
    <row r="72" spans="2:11" ht="18" x14ac:dyDescent="0.25">
      <c r="B72" s="12" t="str">
        <f>IF('B. Kriterier'!B62&lt;&gt;"",'B. Kriterier'!B62,"")</f>
        <v>nej</v>
      </c>
      <c r="C72" s="24">
        <f>IF('B. Kriterier'!C62&lt;&gt;"",'B. Kriterier'!C62,"")</f>
        <v>0</v>
      </c>
      <c r="D72" s="65" t="str">
        <f>IF('B. Kriterier'!D60&lt;&gt;"",'B. Kriterier'!D60,"")</f>
        <v/>
      </c>
      <c r="E72" s="20"/>
      <c r="F72" s="115" t="b">
        <f t="shared" si="19"/>
        <v>0</v>
      </c>
      <c r="G72" s="21">
        <f t="shared" si="20"/>
        <v>0</v>
      </c>
      <c r="H72" s="372" t="str">
        <f>IF(ISNA(VLOOKUP(D72,Import!$G$16:$I$72,2,0)),"-",VLOOKUP(D72,Import!$G$16:$I$72,2,0))</f>
        <v>-</v>
      </c>
      <c r="I72" s="32" t="str">
        <f t="shared" si="21"/>
        <v>Övrig dimension 2</v>
      </c>
      <c r="J72" s="32" t="str">
        <f t="shared" si="17"/>
        <v/>
      </c>
      <c r="K72" s="33">
        <f t="shared" si="18"/>
        <v>0</v>
      </c>
    </row>
    <row r="73" spans="2:11" ht="18" x14ac:dyDescent="0.25">
      <c r="B73" s="12" t="str">
        <f>IF('B. Kriterier'!B63&lt;&gt;"",'B. Kriterier'!B63,"")</f>
        <v/>
      </c>
      <c r="C73" s="24" t="str">
        <f>IF('B. Kriterier'!C63&lt;&gt;"",'B. Kriterier'!C63,"")</f>
        <v/>
      </c>
      <c r="D73" s="65" t="str">
        <f>IF('B. Kriterier'!D61&lt;&gt;"",'B. Kriterier'!D61,"")</f>
        <v/>
      </c>
      <c r="E73" s="20"/>
      <c r="F73" s="115" t="b">
        <f t="shared" si="19"/>
        <v>0</v>
      </c>
      <c r="G73" s="21">
        <f t="shared" si="20"/>
        <v>0</v>
      </c>
      <c r="H73" s="372" t="str">
        <f>IF(ISNA(VLOOKUP(D73,Import!$G$16:$I$72,2,0)),"-",VLOOKUP(D73,Import!$G$16:$I$72,2,0))</f>
        <v>-</v>
      </c>
      <c r="I73" s="32" t="str">
        <f t="shared" si="21"/>
        <v>Övrig dimension 2</v>
      </c>
      <c r="J73" s="32" t="str">
        <f t="shared" si="17"/>
        <v/>
      </c>
      <c r="K73" s="33">
        <f t="shared" si="18"/>
        <v>0</v>
      </c>
    </row>
    <row r="74" spans="2:11" ht="18" x14ac:dyDescent="0.25">
      <c r="B74" s="12" t="str">
        <f>IF('B. Kriterier'!B64&lt;&gt;"",'B. Kriterier'!B64,"")</f>
        <v/>
      </c>
      <c r="C74" s="24" t="str">
        <f>IF('B. Kriterier'!C64&lt;&gt;"",'B. Kriterier'!C64,"")</f>
        <v/>
      </c>
      <c r="D74" s="65" t="str">
        <f>IF('B. Kriterier'!D62&lt;&gt;"",'B. Kriterier'!D62,"")</f>
        <v/>
      </c>
      <c r="E74" s="20"/>
      <c r="F74" s="115" t="b">
        <f t="shared" si="19"/>
        <v>0</v>
      </c>
      <c r="G74" s="21">
        <f t="shared" si="20"/>
        <v>0</v>
      </c>
      <c r="H74" s="372" t="str">
        <f>IF(ISNA(VLOOKUP(D74,Import!$G$16:$I$72,2,0)),"-",VLOOKUP(D74,Import!$G$16:$I$72,2,0))</f>
        <v>-</v>
      </c>
      <c r="I74" s="32" t="str">
        <f t="shared" si="21"/>
        <v>Övrig dimension 2</v>
      </c>
      <c r="J74" s="32" t="str">
        <f t="shared" si="17"/>
        <v/>
      </c>
      <c r="K74" s="33">
        <f t="shared" si="18"/>
        <v>0</v>
      </c>
    </row>
    <row r="75" spans="2:11" x14ac:dyDescent="0.25">
      <c r="F75" s="179">
        <f>SUM(F65:F74)</f>
        <v>0</v>
      </c>
      <c r="G75" s="116" t="b">
        <f>'E. Viktning dimensioner'!L26</f>
        <v>0</v>
      </c>
      <c r="I75" s="32"/>
      <c r="J75" s="32"/>
      <c r="K75" s="33" t="b">
        <f t="shared" si="18"/>
        <v>0</v>
      </c>
    </row>
    <row r="76" spans="2:11" x14ac:dyDescent="0.25">
      <c r="G76" s="19"/>
    </row>
    <row r="77" spans="2:11" x14ac:dyDescent="0.25">
      <c r="B77" s="12" t="s">
        <v>36</v>
      </c>
      <c r="F77" s="19">
        <f>SUM(F75,F62,F49,F36,F23)</f>
        <v>3</v>
      </c>
      <c r="G77" s="19">
        <f>SUM(G13:G22,G26:G35,G39:G48,G52:G61,G65:G74)</f>
        <v>0.99999999999999978</v>
      </c>
    </row>
    <row r="78" spans="2:11" s="138" customFormat="1" x14ac:dyDescent="0.25">
      <c r="B78" s="325"/>
      <c r="C78" s="325"/>
      <c r="E78" s="326"/>
      <c r="F78" s="326"/>
      <c r="G78" s="326"/>
    </row>
    <row r="79" spans="2:11" s="138" customFormat="1" x14ac:dyDescent="0.25">
      <c r="B79" s="325"/>
      <c r="C79" s="325"/>
      <c r="E79" s="326"/>
      <c r="F79" s="326"/>
      <c r="G79" s="326"/>
    </row>
  </sheetData>
  <sheetProtection sort="0" autoFilter="0"/>
  <autoFilter ref="B11:G61" xr:uid="{1121857B-D02E-41C7-82AF-3314AFCE6610}"/>
  <conditionalFormatting sqref="D26:D31 D13:D24 D39:D50 D52:D63 D65:D1048576">
    <cfRule type="expression" dxfId="255" priority="73">
      <formula>$B13="nej"</formula>
    </cfRule>
  </conditionalFormatting>
  <conditionalFormatting sqref="E11:F11">
    <cfRule type="expression" dxfId="254" priority="72">
      <formula>$B11="nej"</formula>
    </cfRule>
  </conditionalFormatting>
  <conditionalFormatting sqref="G11">
    <cfRule type="expression" dxfId="253" priority="66">
      <formula>$B11="nej"</formula>
    </cfRule>
  </conditionalFormatting>
  <conditionalFormatting sqref="D17:D22">
    <cfRule type="expression" dxfId="252" priority="53">
      <formula>$B17="nej"</formula>
    </cfRule>
  </conditionalFormatting>
  <conditionalFormatting sqref="D30:D31">
    <cfRule type="expression" dxfId="251" priority="51">
      <formula>$B30="nej"</formula>
    </cfRule>
  </conditionalFormatting>
  <conditionalFormatting sqref="D32:D35">
    <cfRule type="expression" dxfId="250" priority="50">
      <formula>$B32="nej"</formula>
    </cfRule>
  </conditionalFormatting>
  <conditionalFormatting sqref="D34:D35">
    <cfRule type="expression" dxfId="249" priority="49">
      <formula>$B34="nej"</formula>
    </cfRule>
  </conditionalFormatting>
  <conditionalFormatting sqref="D11">
    <cfRule type="expression" dxfId="248" priority="24">
      <formula>$B11="nej"</formula>
    </cfRule>
  </conditionalFormatting>
  <conditionalFormatting sqref="D36:D37">
    <cfRule type="expression" dxfId="247" priority="22">
      <formula>$B36="nej"</formula>
    </cfRule>
  </conditionalFormatting>
  <conditionalFormatting sqref="D9">
    <cfRule type="expression" dxfId="246" priority="17">
      <formula>$B9="nej"</formula>
    </cfRule>
  </conditionalFormatting>
  <conditionalFormatting sqref="H12">
    <cfRule type="expression" dxfId="245" priority="13">
      <formula>$B12="nej"</formula>
    </cfRule>
  </conditionalFormatting>
  <conditionalFormatting sqref="H25">
    <cfRule type="expression" dxfId="244" priority="4">
      <formula>$B25="nej"</formula>
    </cfRule>
  </conditionalFormatting>
  <conditionalFormatting sqref="H38">
    <cfRule type="expression" dxfId="243" priority="3">
      <formula>$B38="nej"</formula>
    </cfRule>
  </conditionalFormatting>
  <conditionalFormatting sqref="H51">
    <cfRule type="expression" dxfId="242" priority="2">
      <formula>$B51="nej"</formula>
    </cfRule>
  </conditionalFormatting>
  <conditionalFormatting sqref="H64">
    <cfRule type="expression" dxfId="241" priority="1">
      <formula>$B64="nej"</formula>
    </cfRule>
  </conditionalFormatting>
  <dataValidations count="1">
    <dataValidation type="list" allowBlank="1" showInputMessage="1" showErrorMessage="1" sqref="B26:B36 B13:B23 B39:B75" xr:uid="{4901FE1E-4E3F-4E25-AF5A-D618C1C7B474}">
      <formula1>"ja,nej"</formula1>
    </dataValidation>
  </dataValidations>
  <hyperlinks>
    <hyperlink ref="D2" location="'D. Viktning'!C15:F25" display="'D. Viktning'!C15:F25" xr:uid="{500D2231-182C-4993-8982-5D790FF224AB}"/>
    <hyperlink ref="D3" location="'D. Viktning'!C28:F38" display="'D. Viktning'!C28:F38" xr:uid="{4B58B941-5EE6-45EF-9185-1269E85D447E}"/>
    <hyperlink ref="D4" location="'D. Viktning'!C41:F51" display="'D. Viktning'!C41:F51" xr:uid="{CB1F268F-656A-49B4-BEEE-CE7A3FCAB6BC}"/>
    <hyperlink ref="D6" location="'D. Viktning'!C67:F77" display="'D. Viktning'!C67:F77" xr:uid="{EFA885B4-1A8F-4E4A-8A7C-83C7367C1D10}"/>
    <hyperlink ref="D5" location="'D. Viktning'!C54:F64" display="'D. Viktning'!C54:F64" xr:uid="{132469FE-32A6-4CE2-A47D-08B5684FF244}"/>
    <hyperlink ref="A1" location="Navigationspanel!A1" display="←" xr:uid="{E2CEFE32-B889-4ABA-83EC-BC96C8E8C0A7}"/>
  </hyperlinks>
  <pageMargins left="0.7" right="0.7" top="0.75" bottom="0.75" header="0.3" footer="0.3"/>
  <pageSetup paperSize="9" orientation="portrait" verticalDpi="0" r:id="rId1"/>
  <drawing r:id="rId2"/>
  <extLst>
    <ext xmlns:x14="http://schemas.microsoft.com/office/spreadsheetml/2009/9/main" uri="{78C0D931-6437-407d-A8EE-F0AAD7539E65}">
      <x14:conditionalFormattings>
        <x14:conditionalFormatting xmlns:xm="http://schemas.microsoft.com/office/excel/2006/main">
          <x14:cfRule type="expression" priority="426" id="{00000000-000E-0000-0700-00007C000000}">
            <xm:f>'E. Viktning dimensioner'!$B50="nej"</xm:f>
            <x14:dxf>
              <font>
                <b val="0"/>
                <i/>
                <color theme="0" tint="-0.24994659260841701"/>
              </font>
              <fill>
                <patternFill>
                  <bgColor theme="0" tint="-4.9989318521683403E-2"/>
                </patternFill>
              </fill>
            </x14:dxf>
          </x14:cfRule>
          <xm:sqref>D12</xm:sqref>
        </x14:conditionalFormatting>
        <x14:conditionalFormatting xmlns:xm="http://schemas.microsoft.com/office/excel/2006/main">
          <x14:cfRule type="expression" priority="427" id="{00000000-000E-0000-0700-000080000000}">
            <xm:f>'E. Viktning dimensioner'!$B51="nej"</xm:f>
            <x14:dxf>
              <font>
                <b val="0"/>
                <i/>
                <color theme="0" tint="-0.24994659260841701"/>
              </font>
              <fill>
                <patternFill>
                  <bgColor theme="0" tint="-4.9989318521683403E-2"/>
                </patternFill>
              </fill>
            </x14:dxf>
          </x14:cfRule>
          <xm:sqref>D25</xm:sqref>
        </x14:conditionalFormatting>
        <x14:conditionalFormatting xmlns:xm="http://schemas.microsoft.com/office/excel/2006/main">
          <x14:cfRule type="expression" priority="428" id="{00000000-000E-0000-0700-000083000000}">
            <xm:f>'E. Viktning dimensioner'!$B52="nej"</xm:f>
            <x14:dxf>
              <font>
                <b val="0"/>
                <i/>
                <color theme="0" tint="-0.24994659260841701"/>
              </font>
              <fill>
                <patternFill>
                  <bgColor theme="0" tint="-4.9989318521683403E-2"/>
                </patternFill>
              </fill>
            </x14:dxf>
          </x14:cfRule>
          <xm:sqref>D38</xm:sqref>
        </x14:conditionalFormatting>
        <x14:conditionalFormatting xmlns:xm="http://schemas.microsoft.com/office/excel/2006/main">
          <x14:cfRule type="expression" priority="429" id="{00000000-000E-0000-0700-000086000000}">
            <xm:f>'E. Viktning dimensioner'!$B53="nej"</xm:f>
            <x14:dxf>
              <font>
                <b val="0"/>
                <i/>
                <color theme="0" tint="-0.24994659260841701"/>
              </font>
              <fill>
                <patternFill>
                  <bgColor theme="0" tint="-4.9989318521683403E-2"/>
                </patternFill>
              </fill>
            </x14:dxf>
          </x14:cfRule>
          <xm:sqref>D51</xm:sqref>
        </x14:conditionalFormatting>
        <x14:conditionalFormatting xmlns:xm="http://schemas.microsoft.com/office/excel/2006/main">
          <x14:cfRule type="expression" priority="430" id="{00000000-000E-0000-0700-000089000000}">
            <xm:f>'E. Viktning dimensioner'!$B54="nej"</xm:f>
            <x14:dxf>
              <font>
                <b val="0"/>
                <i/>
                <color theme="0" tint="-0.24994659260841701"/>
              </font>
              <fill>
                <patternFill>
                  <bgColor theme="0" tint="-4.9989318521683403E-2"/>
                </patternFill>
              </fill>
            </x14:dxf>
          </x14:cfRule>
          <xm:sqref>D64</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D24EBBFE-0895-4A72-B8D1-3F1C488308C4}">
          <x14:formula1>
            <xm:f>Inställningar!$D$2:$D$12</xm:f>
          </x14:formula1>
          <xm:sqref>E52:E62 E65:E75 E26:E36 E13:E22 E39:E49</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033A3-2DE2-4B8E-AB39-02FF7CE494C2}">
  <sheetPr codeName="Blad16">
    <tabColor theme="5"/>
  </sheetPr>
  <dimension ref="A1:N54"/>
  <sheetViews>
    <sheetView showGridLines="0" zoomScaleNormal="100" workbookViewId="0">
      <selection activeCell="K25" sqref="K25"/>
    </sheetView>
  </sheetViews>
  <sheetFormatPr defaultRowHeight="15" x14ac:dyDescent="0.25"/>
  <cols>
    <col min="9" max="9" width="4.140625" customWidth="1"/>
    <col min="10" max="10" width="32.7109375" customWidth="1"/>
    <col min="11" max="11" width="14.42578125" customWidth="1"/>
    <col min="12" max="12" width="13.28515625" customWidth="1"/>
    <col min="13" max="13" width="20.7109375" customWidth="1"/>
  </cols>
  <sheetData>
    <row r="1" spans="1:1" x14ac:dyDescent="0.25">
      <c r="A1" s="351" t="s">
        <v>501</v>
      </c>
    </row>
    <row r="20" spans="9:14" x14ac:dyDescent="0.25">
      <c r="J20" s="254"/>
      <c r="M20" s="32" t="s">
        <v>557</v>
      </c>
    </row>
    <row r="21" spans="9:14" ht="40.5" x14ac:dyDescent="0.25">
      <c r="I21" s="408"/>
      <c r="J21" s="409" t="s">
        <v>592</v>
      </c>
      <c r="K21" s="406" t="s">
        <v>555</v>
      </c>
      <c r="L21" s="384" t="s">
        <v>288</v>
      </c>
      <c r="M21" s="383" t="s">
        <v>556</v>
      </c>
    </row>
    <row r="22" spans="9:14" ht="20.25" x14ac:dyDescent="0.25">
      <c r="J22" s="407" t="str">
        <f>dimension1</f>
        <v>Social dimension</v>
      </c>
      <c r="K22" s="381">
        <v>5</v>
      </c>
      <c r="L22" s="386">
        <f>IF('E. Viktning dimensioner'!C50=1,K22/SUMPRODUCT('E. Viktning dimensioner'!$C$50:$C$54,$K$22:$K$26))</f>
        <v>0.33333333333333331</v>
      </c>
      <c r="M22" s="385" t="str">
        <f>IF(ISNA(VLOOKUP(J22,Import!$G$16:$I$72,2,0)),"-",VLOOKUP(J22,Import!$G$16:$I$72,2,0))</f>
        <v>-</v>
      </c>
    </row>
    <row r="23" spans="9:14" ht="20.25" x14ac:dyDescent="0.25">
      <c r="J23" s="128" t="str">
        <f>dimension2</f>
        <v>Teknisk dimension</v>
      </c>
      <c r="K23" s="381">
        <v>5</v>
      </c>
      <c r="L23" s="386">
        <f>IF('E. Viktning dimensioner'!C51=1,K23/SUMPRODUCT('E. Viktning dimensioner'!$C$50:$C$54,$K$22:$K$26))</f>
        <v>0.33333333333333331</v>
      </c>
      <c r="M23" s="385" t="str">
        <f>IF(ISNA(VLOOKUP(J23,Import!$G$16:$I$72,2,0)),"-",VLOOKUP(J23,Import!$G$16:$I$72,2,0))</f>
        <v>-</v>
      </c>
    </row>
    <row r="24" spans="9:14" ht="20.25" x14ac:dyDescent="0.25">
      <c r="J24" s="129" t="str">
        <f>dimension3</f>
        <v>Miljömässig dimension</v>
      </c>
      <c r="K24" s="381">
        <v>5</v>
      </c>
      <c r="L24" s="386">
        <f>IF('E. Viktning dimensioner'!C52=1,K24/SUMPRODUCT('E. Viktning dimensioner'!$C$50:$C$54,$K$22:$K$26))</f>
        <v>0.33333333333333331</v>
      </c>
      <c r="M24" s="387" t="str">
        <f>IF(ISNA(VLOOKUP(J24,Import!$G$16:$I$72,2,0)),"-",VLOOKUP(J24,Import!$G$16:$I$72,2,0))</f>
        <v>-</v>
      </c>
      <c r="N24" s="208"/>
    </row>
    <row r="25" spans="9:14" ht="20.25" x14ac:dyDescent="0.25">
      <c r="J25" s="130" t="str">
        <f>dimension4</f>
        <v>Övrig dimension 1</v>
      </c>
      <c r="K25" s="381">
        <v>0</v>
      </c>
      <c r="L25" s="386" t="b">
        <f>IF('E. Viktning dimensioner'!C53=1,K25/SUMPRODUCT('E. Viktning dimensioner'!$C$50:$C$54,$K$22:$K$26))</f>
        <v>0</v>
      </c>
      <c r="M25" s="380" t="str">
        <f>IF(ISNA(VLOOKUP(J25,Import!$G$16:$I$72,2,0)),"-",VLOOKUP(J25,Import!$G$16:$I$72,2,0))</f>
        <v>-</v>
      </c>
      <c r="N25" s="208"/>
    </row>
    <row r="26" spans="9:14" ht="20.25" x14ac:dyDescent="0.25">
      <c r="J26" s="131" t="str">
        <f>dimension5</f>
        <v>Övrig dimension 2</v>
      </c>
      <c r="K26" s="381">
        <v>0</v>
      </c>
      <c r="L26" s="115" t="b">
        <f>IF('E. Viktning dimensioner'!C54=1,K26/SUMPRODUCT('E. Viktning dimensioner'!$C$50:$C$54,$K$22:$K$26))</f>
        <v>0</v>
      </c>
      <c r="M26" s="388" t="str">
        <f>IF(ISNA(VLOOKUP(J26,Import!$G$16:$I$72,2,0)),"-",VLOOKUP(J26,Import!$G$16:$I$72,2,0))</f>
        <v>-</v>
      </c>
      <c r="N26" s="208"/>
    </row>
    <row r="27" spans="9:14" x14ac:dyDescent="0.25">
      <c r="J27" s="47"/>
      <c r="K27" s="117"/>
      <c r="L27" s="179">
        <f>SUM(L22:L26)</f>
        <v>1</v>
      </c>
      <c r="M27" s="382">
        <f>SUM(M22:M26)</f>
        <v>0</v>
      </c>
      <c r="N27" s="208"/>
    </row>
    <row r="28" spans="9:14" x14ac:dyDescent="0.25">
      <c r="J28" s="111" t="s">
        <v>502</v>
      </c>
    </row>
    <row r="50" spans="2:3" x14ac:dyDescent="0.25">
      <c r="B50" s="327" t="str">
        <f>IF('B. Kriterier'!B4&lt;&gt;"",'B. Kriterier'!B4,"")</f>
        <v>ja</v>
      </c>
      <c r="C50" s="327">
        <f>IF('B. Kriterier'!C4&lt;&gt;"",'B. Kriterier'!C4,"")</f>
        <v>1</v>
      </c>
    </row>
    <row r="51" spans="2:3" x14ac:dyDescent="0.25">
      <c r="B51" s="327" t="str">
        <f>IF('B. Kriterier'!B16&lt;&gt;"",'B. Kriterier'!B16,"")</f>
        <v>ja</v>
      </c>
      <c r="C51" s="327">
        <f>IF('B. Kriterier'!C16&lt;&gt;"",'B. Kriterier'!C16,"")</f>
        <v>1</v>
      </c>
    </row>
    <row r="52" spans="2:3" x14ac:dyDescent="0.25">
      <c r="B52" s="327" t="str">
        <f>IF('B. Kriterier'!B28&lt;&gt;"",'B. Kriterier'!B28,"")</f>
        <v>ja</v>
      </c>
      <c r="C52" s="327">
        <f>IF('B. Kriterier'!C28&lt;&gt;"",'B. Kriterier'!C28,"")</f>
        <v>1</v>
      </c>
    </row>
    <row r="53" spans="2:3" x14ac:dyDescent="0.25">
      <c r="B53" s="327" t="str">
        <f>IF('B. Kriterier'!B40&lt;&gt;"",'B. Kriterier'!B40,"")</f>
        <v>nej</v>
      </c>
      <c r="C53" s="327">
        <f>IF('B. Kriterier'!C40&lt;&gt;"",'B. Kriterier'!C40,"")</f>
        <v>0</v>
      </c>
    </row>
    <row r="54" spans="2:3" x14ac:dyDescent="0.25">
      <c r="B54" s="327" t="str">
        <f>IF('B. Kriterier'!B52&lt;&gt;"",'B. Kriterier'!B52,"")</f>
        <v>nej</v>
      </c>
      <c r="C54" s="327">
        <f>IF('B. Kriterier'!C52&lt;&gt;"",'B. Kriterier'!C52,"")</f>
        <v>0</v>
      </c>
    </row>
  </sheetData>
  <sheetProtection sheet="1" objects="1" scenarios="1" sort="0" autoFilter="0"/>
  <conditionalFormatting sqref="J27">
    <cfRule type="expression" dxfId="235" priority="10">
      <formula>$B27="nej"</formula>
    </cfRule>
  </conditionalFormatting>
  <conditionalFormatting sqref="J22">
    <cfRule type="expression" dxfId="234" priority="9">
      <formula>$B21="nej"</formula>
    </cfRule>
  </conditionalFormatting>
  <conditionalFormatting sqref="J23:J26">
    <cfRule type="expression" dxfId="233" priority="11">
      <formula>#REF!="nej"</formula>
    </cfRule>
  </conditionalFormatting>
  <conditionalFormatting sqref="K21">
    <cfRule type="expression" dxfId="232" priority="7">
      <formula>$B21="nej"</formula>
    </cfRule>
  </conditionalFormatting>
  <conditionalFormatting sqref="L21">
    <cfRule type="expression" dxfId="231" priority="6">
      <formula>$B21="nej"</formula>
    </cfRule>
  </conditionalFormatting>
  <conditionalFormatting sqref="J22:L26">
    <cfRule type="expression" dxfId="230" priority="5">
      <formula>$L22=FALSE</formula>
    </cfRule>
  </conditionalFormatting>
  <conditionalFormatting sqref="M25:M26">
    <cfRule type="expression" dxfId="229" priority="3">
      <formula>$L25=FALSE</formula>
    </cfRule>
  </conditionalFormatting>
  <conditionalFormatting sqref="M21">
    <cfRule type="expression" dxfId="228" priority="2">
      <formula>$B21="nej"</formula>
    </cfRule>
  </conditionalFormatting>
  <conditionalFormatting sqref="M22:M24">
    <cfRule type="expression" dxfId="227" priority="1">
      <formula>$L22=FALSE</formula>
    </cfRule>
  </conditionalFormatting>
  <hyperlinks>
    <hyperlink ref="A1" location="Navigationspanel!A1" display="←" xr:uid="{4C9CF6B2-E96D-4D74-A4DD-4D1988323F9E}"/>
    <hyperlink ref="J28" location="'G. Resultatblad'!D52:E114" display="Olika kriteriers slutliga vikt%" xr:uid="{9A288EDE-BB92-49DF-8F49-2981BB9B8E47}"/>
  </hyperlinks>
  <pageMargins left="0.7" right="0.7" top="0.75" bottom="0.75" header="0.3" footer="0.3"/>
  <pageSetup paperSize="9" orientation="portrait" verticalDpi="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24EBBFE-0895-4A72-B8D1-3F1C488308C4}">
          <x14:formula1>
            <xm:f>Inställningar!$D$2:$D$12</xm:f>
          </x14:formula1>
          <xm:sqref>K22:K26</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3F4B7-1262-429E-AF82-1A5EBA5342CD}">
  <sheetPr codeName="Blad8"/>
  <dimension ref="A1:AB71"/>
  <sheetViews>
    <sheetView showGridLines="0" zoomScaleNormal="100" workbookViewId="0">
      <pane ySplit="7" topLeftCell="A8" activePane="bottomLeft" state="frozen"/>
      <selection activeCell="C1" sqref="C1"/>
      <selection pane="bottomLeft" activeCell="G20" sqref="G20:G22"/>
    </sheetView>
  </sheetViews>
  <sheetFormatPr defaultRowHeight="15" x14ac:dyDescent="0.25"/>
  <cols>
    <col min="1" max="1" width="2.85546875" customWidth="1"/>
    <col min="2" max="2" width="12" style="12" hidden="1" customWidth="1"/>
    <col min="3" max="3" width="8.140625" style="12" hidden="1" customWidth="1"/>
    <col min="4" max="4" width="50.85546875" customWidth="1"/>
    <col min="5" max="5" width="37" style="165" customWidth="1"/>
    <col min="6" max="6" width="14.85546875" style="73" customWidth="1"/>
    <col min="7" max="7" width="13.7109375" style="138" bestFit="1" customWidth="1"/>
    <col min="8" max="8" width="9.140625" style="138"/>
    <col min="9" max="9" width="12.42578125" style="138" customWidth="1"/>
    <col min="10" max="10" width="9.140625" style="138"/>
    <col min="11" max="11" width="12.42578125" style="138" customWidth="1"/>
    <col min="12" max="12" width="9.140625" style="138"/>
    <col min="13" max="13" width="14" style="138" bestFit="1" customWidth="1"/>
    <col min="14" max="14" width="9.140625" style="138"/>
    <col min="15" max="15" width="12.42578125" style="138" customWidth="1"/>
    <col min="17" max="17" width="12.42578125" style="138" customWidth="1"/>
    <col min="18" max="18" width="9.140625" customWidth="1"/>
    <col min="19" max="19" width="12.42578125" style="138" customWidth="1"/>
    <col min="21" max="21" width="12.42578125" style="138" customWidth="1"/>
    <col min="23" max="23" width="12.42578125" style="138" customWidth="1"/>
    <col min="25" max="25" width="12.42578125" style="138" customWidth="1"/>
  </cols>
  <sheetData>
    <row r="1" spans="1:25" ht="20.25" x14ac:dyDescent="0.25">
      <c r="A1" s="351" t="s">
        <v>501</v>
      </c>
      <c r="D1" s="132" t="s">
        <v>593</v>
      </c>
      <c r="G1" s="195" t="s">
        <v>379</v>
      </c>
    </row>
    <row r="2" spans="1:25" ht="20.25" x14ac:dyDescent="0.25">
      <c r="D2" s="132"/>
      <c r="E2" s="194" t="s">
        <v>377</v>
      </c>
      <c r="F2" s="151" t="s">
        <v>289</v>
      </c>
      <c r="G2" s="277">
        <f>SUM(G54:G58)</f>
        <v>0</v>
      </c>
      <c r="H2" s="150"/>
      <c r="I2" s="277">
        <f>SUM(I54:I58)</f>
        <v>0</v>
      </c>
      <c r="J2" s="150"/>
      <c r="K2" s="277">
        <f>SUM(K54:K58)</f>
        <v>0</v>
      </c>
      <c r="M2" s="277">
        <f>SUM(M54:M58)</f>
        <v>0</v>
      </c>
      <c r="N2" s="150"/>
      <c r="O2" s="277">
        <f>SUM(O54:O58)</f>
        <v>0</v>
      </c>
      <c r="P2" s="1"/>
      <c r="Q2" s="277">
        <f>SUM(Q54:Q58)</f>
        <v>0</v>
      </c>
      <c r="R2" s="1"/>
      <c r="S2" s="277">
        <f>SUM(S54:S58)</f>
        <v>0</v>
      </c>
      <c r="T2" s="1"/>
      <c r="U2" s="277">
        <f>SUM(U54:U58)</f>
        <v>0</v>
      </c>
      <c r="V2" s="1"/>
      <c r="W2" s="277">
        <f>SUM(W54:W58)</f>
        <v>0</v>
      </c>
      <c r="X2" s="1"/>
      <c r="Y2" s="277">
        <f>SUM(Y54:Y58)</f>
        <v>0</v>
      </c>
    </row>
    <row r="3" spans="1:25" ht="20.25" x14ac:dyDescent="0.25">
      <c r="D3" s="132"/>
      <c r="E3" s="194" t="s">
        <v>378</v>
      </c>
      <c r="F3" s="151" t="s">
        <v>289</v>
      </c>
      <c r="G3" s="277">
        <f>SUM(G48:G52)</f>
        <v>0</v>
      </c>
      <c r="H3" s="150"/>
      <c r="I3" s="277">
        <f>SUM(I48:I52)</f>
        <v>0</v>
      </c>
      <c r="J3" s="150"/>
      <c r="K3" s="277">
        <f>SUM(K48:K52)</f>
        <v>0</v>
      </c>
      <c r="L3" s="150"/>
      <c r="M3" s="277">
        <f>SUM(M48:M52)</f>
        <v>0</v>
      </c>
      <c r="N3" s="150"/>
      <c r="O3" s="277">
        <f>SUM(O48:O52)</f>
        <v>0</v>
      </c>
      <c r="P3" s="1"/>
      <c r="Q3" s="277">
        <f>SUM(Q48:Q52)</f>
        <v>0</v>
      </c>
      <c r="R3" s="1"/>
      <c r="S3" s="277">
        <f>SUM(S48:S52)</f>
        <v>0</v>
      </c>
      <c r="T3" s="1"/>
      <c r="U3" s="277">
        <f>SUM(U48:U52)</f>
        <v>0</v>
      </c>
      <c r="V3" s="1"/>
      <c r="W3" s="277">
        <f>SUM(W48:W52)</f>
        <v>0</v>
      </c>
      <c r="X3" s="1"/>
      <c r="Y3" s="277">
        <f>SUM(Y48:Y52)</f>
        <v>0</v>
      </c>
    </row>
    <row r="4" spans="1:25" ht="20.25" x14ac:dyDescent="0.25">
      <c r="D4" s="132"/>
      <c r="E4" s="194" t="s">
        <v>376</v>
      </c>
      <c r="F4" s="151" t="s">
        <v>289</v>
      </c>
      <c r="G4" s="277">
        <f>G60</f>
        <v>0</v>
      </c>
      <c r="H4" s="191"/>
      <c r="I4" s="277">
        <f>I60</f>
        <v>0</v>
      </c>
      <c r="J4" s="191"/>
      <c r="K4" s="277">
        <f>K60</f>
        <v>0</v>
      </c>
      <c r="L4" s="191"/>
      <c r="M4" s="277">
        <f>M60</f>
        <v>0</v>
      </c>
      <c r="N4" s="191"/>
      <c r="O4" s="277">
        <f>O60</f>
        <v>0</v>
      </c>
      <c r="P4" s="192"/>
      <c r="Q4" s="277">
        <f>Q60</f>
        <v>0</v>
      </c>
      <c r="R4" s="192"/>
      <c r="S4" s="277">
        <f>S60</f>
        <v>0</v>
      </c>
      <c r="T4" s="192"/>
      <c r="U4" s="277">
        <f>U60</f>
        <v>0</v>
      </c>
      <c r="V4" s="192"/>
      <c r="W4" s="277">
        <f>W60</f>
        <v>0</v>
      </c>
      <c r="X4" s="192"/>
      <c r="Y4" s="277">
        <f>Y60</f>
        <v>0</v>
      </c>
    </row>
    <row r="5" spans="1:25" ht="20.25" x14ac:dyDescent="0.25">
      <c r="D5" s="132"/>
      <c r="E5" s="362" t="s">
        <v>486</v>
      </c>
      <c r="F5" s="151" t="s">
        <v>289</v>
      </c>
      <c r="G5" s="277">
        <f>-G4</f>
        <v>0</v>
      </c>
      <c r="I5" s="277">
        <f>-I4</f>
        <v>0</v>
      </c>
      <c r="K5" s="277">
        <f>-K4</f>
        <v>0</v>
      </c>
      <c r="M5" s="277">
        <f>-M4</f>
        <v>0</v>
      </c>
      <c r="O5" s="277">
        <f>-O4</f>
        <v>0</v>
      </c>
      <c r="Q5" s="277">
        <f>-Q4</f>
        <v>0</v>
      </c>
      <c r="S5" s="277">
        <f>-S4</f>
        <v>0</v>
      </c>
      <c r="U5" s="277">
        <f>-U4</f>
        <v>0</v>
      </c>
      <c r="W5" s="277">
        <f>-W4</f>
        <v>0</v>
      </c>
      <c r="Y5" s="277">
        <f>-Y4</f>
        <v>0</v>
      </c>
    </row>
    <row r="6" spans="1:25" ht="15" customHeight="1" x14ac:dyDescent="0.25">
      <c r="D6" s="132"/>
      <c r="E6" s="193"/>
      <c r="F6" s="151"/>
      <c r="G6" s="191"/>
      <c r="I6" s="191"/>
      <c r="K6" s="191"/>
      <c r="M6" s="191"/>
      <c r="O6" s="191"/>
      <c r="Q6" s="191"/>
      <c r="S6" s="191"/>
      <c r="U6" s="191"/>
      <c r="W6" s="191"/>
      <c r="Y6" s="191"/>
    </row>
    <row r="7" spans="1:25" ht="20.25" x14ac:dyDescent="0.25">
      <c r="D7" s="25"/>
      <c r="F7" s="151" t="s">
        <v>33</v>
      </c>
      <c r="G7" s="150" t="str">
        <f>namnAlt1</f>
        <v>Alt1</v>
      </c>
      <c r="H7" s="150"/>
      <c r="I7" s="150" t="str">
        <f>namnAlt2</f>
        <v>Alt2</v>
      </c>
      <c r="J7" s="150"/>
      <c r="K7" s="150" t="str">
        <f>namnAlt3</f>
        <v>Alt3</v>
      </c>
      <c r="L7" s="150"/>
      <c r="M7" s="150" t="str">
        <f>namnAlt4</f>
        <v>Alt4</v>
      </c>
      <c r="N7" s="150"/>
      <c r="O7" s="150" t="str">
        <f>namnAlt5</f>
        <v>Alt5</v>
      </c>
      <c r="P7" s="150"/>
      <c r="Q7" s="150" t="str">
        <f>NamnAlt6</f>
        <v>Alt 6</v>
      </c>
      <c r="R7" s="150"/>
      <c r="S7" s="150" t="str">
        <f>NamnAlt7</f>
        <v>Alt7</v>
      </c>
      <c r="T7" s="150"/>
      <c r="U7" s="150" t="str">
        <f>NamnAlt8</f>
        <v>Alt8</v>
      </c>
      <c r="V7" s="150"/>
      <c r="W7" s="150" t="str">
        <f>NamnAlt9</f>
        <v>Alt9</v>
      </c>
      <c r="X7" s="150"/>
      <c r="Y7" s="150" t="str">
        <f>NamnAlt10</f>
        <v>Alt10</v>
      </c>
    </row>
    <row r="8" spans="1:25" s="136" customFormat="1" ht="21" thickBot="1" x14ac:dyDescent="0.3">
      <c r="B8" s="134"/>
      <c r="C8" s="134"/>
      <c r="D8" s="135" t="s">
        <v>295</v>
      </c>
      <c r="E8" s="166"/>
      <c r="F8" s="137" t="s">
        <v>292</v>
      </c>
      <c r="G8" s="139"/>
      <c r="H8" s="140"/>
      <c r="I8" s="139"/>
      <c r="J8" s="140"/>
      <c r="K8" s="139"/>
      <c r="L8" s="140"/>
      <c r="M8" s="139"/>
      <c r="N8" s="140"/>
      <c r="O8" s="139"/>
      <c r="Q8" s="139"/>
      <c r="S8" s="139"/>
      <c r="U8" s="139"/>
      <c r="W8" s="139"/>
      <c r="Y8" s="139"/>
    </row>
    <row r="9" spans="1:25" ht="18.75" thickTop="1" x14ac:dyDescent="0.25">
      <c r="B9" s="133"/>
      <c r="C9" s="133"/>
      <c r="D9" s="31" t="s">
        <v>297</v>
      </c>
    </row>
    <row r="10" spans="1:25" ht="75" x14ac:dyDescent="0.25">
      <c r="D10" s="27" t="s">
        <v>205</v>
      </c>
      <c r="E10" s="190" t="s">
        <v>506</v>
      </c>
      <c r="F10" s="151" t="s">
        <v>289</v>
      </c>
      <c r="G10" s="271"/>
      <c r="I10" s="271"/>
      <c r="K10" s="271"/>
      <c r="M10" s="271"/>
      <c r="O10" s="271"/>
      <c r="Q10" s="271"/>
      <c r="S10" s="271"/>
      <c r="U10" s="271"/>
      <c r="W10" s="271"/>
      <c r="Y10" s="271"/>
    </row>
    <row r="11" spans="1:25" ht="18" x14ac:dyDescent="0.25">
      <c r="D11" s="27" t="s">
        <v>303</v>
      </c>
      <c r="F11" s="151" t="s">
        <v>289</v>
      </c>
      <c r="G11" s="272"/>
      <c r="I11" s="272"/>
      <c r="K11" s="272"/>
      <c r="M11" s="272"/>
      <c r="O11" s="272"/>
      <c r="Q11" s="272"/>
      <c r="S11" s="272"/>
      <c r="U11" s="272"/>
      <c r="W11" s="272"/>
      <c r="Y11" s="272"/>
    </row>
    <row r="12" spans="1:25" ht="18" x14ac:dyDescent="0.25">
      <c r="D12" s="27"/>
    </row>
    <row r="13" spans="1:25" ht="18" x14ac:dyDescent="0.25">
      <c r="D13" s="31" t="s">
        <v>487</v>
      </c>
    </row>
    <row r="14" spans="1:25" ht="30" x14ac:dyDescent="0.25">
      <c r="D14" s="27" t="s">
        <v>206</v>
      </c>
      <c r="E14" s="190" t="s">
        <v>489</v>
      </c>
      <c r="F14" s="151" t="s">
        <v>308</v>
      </c>
      <c r="G14" s="272"/>
      <c r="I14" s="272"/>
      <c r="K14" s="272"/>
      <c r="M14" s="272"/>
      <c r="O14" s="272"/>
      <c r="Q14" s="272"/>
      <c r="S14" s="272"/>
      <c r="U14" s="272"/>
      <c r="W14" s="272"/>
      <c r="Y14" s="272"/>
    </row>
    <row r="15" spans="1:25" ht="30" x14ac:dyDescent="0.25">
      <c r="D15" s="27" t="s">
        <v>347</v>
      </c>
      <c r="E15" s="190" t="s">
        <v>489</v>
      </c>
      <c r="F15" s="151" t="s">
        <v>308</v>
      </c>
      <c r="G15" s="272"/>
      <c r="I15" s="272"/>
      <c r="K15" s="272"/>
      <c r="M15" s="272"/>
      <c r="O15" s="272"/>
      <c r="Q15" s="272"/>
      <c r="S15" s="272"/>
      <c r="U15" s="272"/>
      <c r="W15" s="272"/>
      <c r="Y15" s="272"/>
    </row>
    <row r="16" spans="1:25" ht="18" x14ac:dyDescent="0.25">
      <c r="D16" s="27" t="s">
        <v>490</v>
      </c>
      <c r="F16" s="151" t="s">
        <v>308</v>
      </c>
      <c r="G16" s="272"/>
      <c r="I16" s="272"/>
      <c r="K16" s="272"/>
      <c r="M16" s="272"/>
      <c r="O16" s="272"/>
      <c r="Q16" s="272"/>
      <c r="S16" s="272"/>
      <c r="U16" s="272"/>
      <c r="W16" s="272"/>
      <c r="Y16" s="272"/>
    </row>
    <row r="17" spans="1:28" x14ac:dyDescent="0.25">
      <c r="G17"/>
      <c r="H17"/>
      <c r="I17"/>
      <c r="J17"/>
      <c r="K17"/>
      <c r="L17"/>
      <c r="M17"/>
      <c r="N17"/>
      <c r="O17"/>
      <c r="Q17"/>
      <c r="S17"/>
      <c r="U17"/>
      <c r="W17"/>
      <c r="Y17"/>
    </row>
    <row r="18" spans="1:28" s="136" customFormat="1" ht="21" thickBot="1" x14ac:dyDescent="0.3">
      <c r="B18" s="134"/>
      <c r="C18" s="134"/>
      <c r="D18" s="135" t="s">
        <v>296</v>
      </c>
      <c r="E18" s="137" t="s">
        <v>294</v>
      </c>
      <c r="G18" s="140"/>
      <c r="H18" s="140"/>
      <c r="I18" s="140"/>
      <c r="J18" s="140"/>
      <c r="K18" s="140"/>
      <c r="L18" s="140"/>
      <c r="M18" s="140"/>
      <c r="N18" s="140"/>
      <c r="O18" s="140"/>
      <c r="Q18" s="140"/>
      <c r="S18" s="140"/>
      <c r="U18" s="140"/>
      <c r="W18" s="140"/>
      <c r="Y18" s="140"/>
    </row>
    <row r="19" spans="1:28" ht="18.75" thickTop="1" x14ac:dyDescent="0.25">
      <c r="B19" s="133"/>
      <c r="C19" s="133"/>
      <c r="D19" s="31" t="s">
        <v>317</v>
      </c>
      <c r="F19" s="151"/>
      <c r="I19" s="151" t="s">
        <v>316</v>
      </c>
      <c r="AA19" s="151"/>
      <c r="AB19" s="151"/>
    </row>
    <row r="20" spans="1:28" ht="18" x14ac:dyDescent="0.25">
      <c r="B20" s="133"/>
      <c r="C20" s="133"/>
      <c r="D20" s="27" t="s">
        <v>304</v>
      </c>
      <c r="F20" s="151" t="s">
        <v>42</v>
      </c>
      <c r="G20" s="417">
        <v>8</v>
      </c>
      <c r="I20" s="163">
        <f>andelFRC</f>
        <v>0</v>
      </c>
      <c r="AA20" s="151"/>
      <c r="AB20" s="151"/>
    </row>
    <row r="21" spans="1:28" ht="18" x14ac:dyDescent="0.25">
      <c r="B21" s="133"/>
      <c r="C21" s="133"/>
      <c r="D21" s="27" t="s">
        <v>305</v>
      </c>
      <c r="F21" s="151" t="s">
        <v>42</v>
      </c>
      <c r="G21" s="417">
        <v>4</v>
      </c>
      <c r="I21" s="163">
        <f>andelSRC</f>
        <v>0</v>
      </c>
      <c r="AA21" s="151"/>
      <c r="AB21" s="151"/>
    </row>
    <row r="22" spans="1:28" ht="18" x14ac:dyDescent="0.25">
      <c r="B22" s="133"/>
      <c r="C22" s="133"/>
      <c r="D22" s="27" t="s">
        <v>306</v>
      </c>
      <c r="F22" s="151" t="s">
        <v>42</v>
      </c>
      <c r="G22" s="417">
        <v>2</v>
      </c>
      <c r="I22" s="163">
        <f>andelBF</f>
        <v>0</v>
      </c>
      <c r="AA22" s="151"/>
      <c r="AB22" s="151"/>
    </row>
    <row r="23" spans="1:28" ht="18" x14ac:dyDescent="0.25">
      <c r="B23" s="133"/>
      <c r="C23" s="133"/>
      <c r="D23" s="31" t="s">
        <v>48</v>
      </c>
      <c r="F23" s="151" t="s">
        <v>42</v>
      </c>
      <c r="G23" s="275">
        <f>SUMPRODUCT(I20:I22,G20:G22)</f>
        <v>0</v>
      </c>
      <c r="I23" s="276">
        <f>SUM(I20:I22)</f>
        <v>0</v>
      </c>
      <c r="AA23" s="151"/>
      <c r="AB23" s="151"/>
    </row>
    <row r="24" spans="1:28" ht="18" x14ac:dyDescent="0.25">
      <c r="B24" s="133"/>
      <c r="C24" s="133"/>
      <c r="D24" s="31"/>
      <c r="F24" s="151"/>
      <c r="G24" s="113"/>
      <c r="AA24" s="151"/>
      <c r="AB24" s="151"/>
    </row>
    <row r="25" spans="1:28" ht="18" x14ac:dyDescent="0.25">
      <c r="B25" s="133"/>
      <c r="C25" s="133"/>
      <c r="D25" s="31" t="s">
        <v>373</v>
      </c>
      <c r="F25" s="151"/>
      <c r="G25" s="361" t="s">
        <v>507</v>
      </c>
      <c r="H25" s="361"/>
      <c r="I25" s="361"/>
      <c r="J25" s="361"/>
      <c r="K25" s="361"/>
      <c r="L25" s="361"/>
      <c r="M25" s="361"/>
      <c r="AA25" s="151"/>
      <c r="AB25" s="151"/>
    </row>
    <row r="26" spans="1:28" ht="18" x14ac:dyDescent="0.25">
      <c r="D26" s="27" t="s">
        <v>304</v>
      </c>
      <c r="F26" s="151" t="s">
        <v>290</v>
      </c>
      <c r="G26" s="155">
        <f>'A. Alternativ'!C38</f>
        <v>0</v>
      </c>
      <c r="H26" s="141"/>
      <c r="I26" s="155">
        <f>'A. Alternativ'!E38</f>
        <v>0</v>
      </c>
      <c r="J26" s="141"/>
      <c r="K26" s="155">
        <f>'A. Alternativ'!G38</f>
        <v>0</v>
      </c>
      <c r="L26" s="141"/>
      <c r="M26" s="155">
        <f>'A. Alternativ'!I38</f>
        <v>0</v>
      </c>
      <c r="N26" s="141"/>
      <c r="O26" s="155">
        <f>'A. Alternativ'!K38</f>
        <v>0</v>
      </c>
      <c r="Q26" s="155">
        <f>'A. Alternativ'!M38</f>
        <v>0</v>
      </c>
      <c r="S26" s="155">
        <f>'A. Alternativ'!O38</f>
        <v>0</v>
      </c>
      <c r="U26" s="155">
        <f>'A. Alternativ'!Q38</f>
        <v>0</v>
      </c>
      <c r="W26" s="155">
        <f>'A. Alternativ'!S38</f>
        <v>0</v>
      </c>
      <c r="Y26" s="155">
        <f>'A. Alternativ'!U38</f>
        <v>0</v>
      </c>
    </row>
    <row r="27" spans="1:28" ht="18" x14ac:dyDescent="0.25">
      <c r="D27" s="27" t="s">
        <v>305</v>
      </c>
      <c r="F27" s="151" t="s">
        <v>290</v>
      </c>
      <c r="G27" s="155">
        <f>'A. Alternativ'!C41</f>
        <v>0</v>
      </c>
      <c r="H27" s="141"/>
      <c r="I27" s="155">
        <f>'A. Alternativ'!E41</f>
        <v>0</v>
      </c>
      <c r="J27" s="141"/>
      <c r="K27" s="155">
        <f>'A. Alternativ'!G41</f>
        <v>0</v>
      </c>
      <c r="L27" s="141"/>
      <c r="M27" s="155">
        <f>'A. Alternativ'!I41</f>
        <v>0</v>
      </c>
      <c r="N27" s="141"/>
      <c r="O27" s="155">
        <f>'A. Alternativ'!K41</f>
        <v>0</v>
      </c>
      <c r="Q27" s="155">
        <f>'A. Alternativ'!M41</f>
        <v>0</v>
      </c>
      <c r="S27" s="155">
        <f>'A. Alternativ'!O41</f>
        <v>0</v>
      </c>
      <c r="U27" s="155">
        <f>'A. Alternativ'!Q41</f>
        <v>0</v>
      </c>
      <c r="W27" s="155">
        <f>'A. Alternativ'!S41</f>
        <v>0</v>
      </c>
      <c r="Y27" s="155">
        <f>'A. Alternativ'!U41</f>
        <v>0</v>
      </c>
    </row>
    <row r="28" spans="1:28" ht="18" x14ac:dyDescent="0.25">
      <c r="D28" s="27" t="s">
        <v>306</v>
      </c>
      <c r="F28" s="151" t="s">
        <v>290</v>
      </c>
      <c r="G28" s="155">
        <f>'A. Alternativ'!C44</f>
        <v>0</v>
      </c>
      <c r="H28" s="141"/>
      <c r="I28" s="155">
        <f>'A. Alternativ'!E44</f>
        <v>0</v>
      </c>
      <c r="J28" s="141"/>
      <c r="K28" s="155">
        <f>'A. Alternativ'!G44</f>
        <v>0</v>
      </c>
      <c r="L28" s="141"/>
      <c r="M28" s="155">
        <f>'A. Alternativ'!I44</f>
        <v>0</v>
      </c>
      <c r="N28" s="141"/>
      <c r="O28" s="155">
        <f>'A. Alternativ'!K44</f>
        <v>0</v>
      </c>
      <c r="Q28" s="155">
        <f>'A. Alternativ'!M44</f>
        <v>0</v>
      </c>
      <c r="S28" s="155">
        <f>'A. Alternativ'!O44</f>
        <v>0</v>
      </c>
      <c r="U28" s="155">
        <f>'A. Alternativ'!Q44</f>
        <v>0</v>
      </c>
      <c r="W28" s="155">
        <f>'A. Alternativ'!S44</f>
        <v>0</v>
      </c>
      <c r="Y28" s="155">
        <f>'A. Alternativ'!U44</f>
        <v>0</v>
      </c>
    </row>
    <row r="29" spans="1:28" ht="18" x14ac:dyDescent="0.25">
      <c r="A29" s="1"/>
      <c r="B29" s="43"/>
      <c r="C29" s="43"/>
      <c r="D29" s="31" t="s">
        <v>48</v>
      </c>
      <c r="F29" s="152" t="s">
        <v>290</v>
      </c>
      <c r="G29" s="161">
        <f>'A. Alternativ'!C50</f>
        <v>0</v>
      </c>
      <c r="H29" s="162"/>
      <c r="I29" s="161">
        <f>'A. Alternativ'!E50</f>
        <v>0</v>
      </c>
      <c r="J29" s="162"/>
      <c r="K29" s="161">
        <f>'A. Alternativ'!G50</f>
        <v>0</v>
      </c>
      <c r="L29" s="162"/>
      <c r="M29" s="161">
        <f>'A. Alternativ'!I50</f>
        <v>0</v>
      </c>
      <c r="N29" s="162"/>
      <c r="O29" s="161">
        <f>'A. Alternativ'!K50</f>
        <v>0</v>
      </c>
      <c r="P29" s="1"/>
      <c r="Q29" s="161">
        <f>'A. Alternativ'!M50</f>
        <v>0</v>
      </c>
      <c r="R29" s="1"/>
      <c r="S29" s="161">
        <f>'A. Alternativ'!O50</f>
        <v>0</v>
      </c>
      <c r="T29" s="1"/>
      <c r="U29" s="161">
        <f>'A. Alternativ'!Q50</f>
        <v>0</v>
      </c>
      <c r="V29" s="1"/>
      <c r="W29" s="161">
        <f>'A. Alternativ'!S50</f>
        <v>0</v>
      </c>
      <c r="X29" s="1"/>
      <c r="Y29" s="161">
        <f>'A. Alternativ'!U50</f>
        <v>0</v>
      </c>
    </row>
    <row r="30" spans="1:28" ht="18" x14ac:dyDescent="0.25">
      <c r="A30" s="1"/>
      <c r="B30" s="43"/>
      <c r="C30" s="43"/>
      <c r="D30" s="31" t="s">
        <v>319</v>
      </c>
      <c r="F30" s="152" t="s">
        <v>308</v>
      </c>
      <c r="G30" s="161">
        <f>IF(G29=SUM(G26:G28),SUMPRODUCT(G26:G28,$G$20:$G$22)/1000,G29*$G23/1000)</f>
        <v>0</v>
      </c>
      <c r="H30" s="162"/>
      <c r="I30" s="161">
        <f>IF(I29=SUM(I26:I28),SUMPRODUCT(I26:I28,$G$20:$G$22)/1000,I29*$G23/1000)</f>
        <v>0</v>
      </c>
      <c r="J30" s="162"/>
      <c r="K30" s="161">
        <f>IF(K29=SUM(K26:K28),SUMPRODUCT(K26:K28,$G$20:$G$22)/1000,K29*$G23/1000)</f>
        <v>0</v>
      </c>
      <c r="L30" s="162"/>
      <c r="M30" s="161">
        <f>IF(M29=SUM(M26:M28),SUMPRODUCT(M26:M28,$G$20:$G$22)/1000,M29*$G23/1000)</f>
        <v>0</v>
      </c>
      <c r="N30" s="162"/>
      <c r="O30" s="161">
        <f>IF(O29=SUM(O26:O28),SUMPRODUCT(O26:O28,$G$20:$G$22)/1000,O29*$G23/1000)</f>
        <v>0</v>
      </c>
      <c r="P30" s="1"/>
      <c r="Q30" s="161">
        <f>IF(Q29=SUM(Q26:Q28),SUMPRODUCT(Q26:Q28,$G$20:$G$22)/1000,Q29*$G23/1000)</f>
        <v>0</v>
      </c>
      <c r="R30" s="1"/>
      <c r="S30" s="161">
        <f>IF(S29=SUM(S26:S28),SUMPRODUCT(S26:S28,$G$20:$G$22)/1000,S29*$G23/1000)</f>
        <v>0</v>
      </c>
      <c r="T30" s="1"/>
      <c r="U30" s="161">
        <f>IF(U29=SUM(U26:U28),SUMPRODUCT(U26:U28,$G$20:$G$22)/1000,U29*$G23/1000)</f>
        <v>0</v>
      </c>
      <c r="V30" s="1"/>
      <c r="W30" s="161">
        <f>IF(W29=SUM(W26:W28),SUMPRODUCT(W26:W28,$G$20:$G$22)/1000,W29*$G23/1000)</f>
        <v>0</v>
      </c>
      <c r="X30" s="1"/>
      <c r="Y30" s="161">
        <f>IF(Y29=SUM(Y26:Y28),SUMPRODUCT(Y26:Y28,$G$20:$G$22)/1000,Y29*$G23/1000)</f>
        <v>0</v>
      </c>
    </row>
    <row r="31" spans="1:28" ht="18" x14ac:dyDescent="0.25">
      <c r="D31" s="27"/>
      <c r="F31" s="151"/>
      <c r="G31" s="142"/>
      <c r="H31" s="141"/>
      <c r="I31" s="142"/>
      <c r="J31" s="141"/>
      <c r="K31" s="142"/>
      <c r="L31" s="141"/>
      <c r="M31" s="142"/>
      <c r="N31" s="141"/>
      <c r="O31" s="142"/>
      <c r="Q31" s="142"/>
      <c r="R31" s="74"/>
      <c r="S31" s="142"/>
      <c r="U31" s="142"/>
      <c r="W31" s="142"/>
      <c r="Y31" s="142"/>
    </row>
    <row r="32" spans="1:28" ht="18" x14ac:dyDescent="0.25">
      <c r="D32" s="31" t="s">
        <v>318</v>
      </c>
      <c r="F32" s="151"/>
      <c r="G32" s="142"/>
      <c r="H32" s="141"/>
      <c r="I32" s="142"/>
      <c r="J32" s="141"/>
      <c r="K32" s="142"/>
      <c r="L32" s="141"/>
      <c r="M32" s="142"/>
      <c r="N32" s="141"/>
      <c r="O32" s="142"/>
      <c r="Q32" s="142"/>
      <c r="R32" s="74"/>
      <c r="S32" s="142"/>
      <c r="U32" s="142"/>
      <c r="W32" s="142"/>
      <c r="Y32" s="142"/>
    </row>
    <row r="33" spans="1:25" ht="42.75" x14ac:dyDescent="0.25">
      <c r="D33" s="27" t="s">
        <v>307</v>
      </c>
      <c r="E33" s="165" t="s">
        <v>346</v>
      </c>
      <c r="F33" s="151" t="s">
        <v>308</v>
      </c>
      <c r="G33" s="272"/>
      <c r="I33" s="272"/>
      <c r="K33" s="272"/>
      <c r="M33" s="272"/>
      <c r="O33" s="272"/>
      <c r="Q33" s="272"/>
      <c r="S33" s="272"/>
      <c r="U33" s="272"/>
      <c r="W33" s="272"/>
      <c r="Y33" s="272"/>
    </row>
    <row r="34" spans="1:25" ht="18" x14ac:dyDescent="0.25">
      <c r="D34" s="27" t="s">
        <v>299</v>
      </c>
      <c r="F34" s="151" t="s">
        <v>308</v>
      </c>
      <c r="G34" s="272"/>
      <c r="I34" s="272"/>
      <c r="K34" s="272"/>
      <c r="M34" s="272"/>
      <c r="O34" s="272"/>
      <c r="Q34" s="272"/>
      <c r="S34" s="272"/>
      <c r="U34" s="272"/>
      <c r="W34" s="272"/>
      <c r="Y34" s="272"/>
    </row>
    <row r="35" spans="1:25" ht="18" x14ac:dyDescent="0.25">
      <c r="D35" s="27" t="s">
        <v>300</v>
      </c>
      <c r="F35" s="151" t="s">
        <v>308</v>
      </c>
      <c r="G35" s="272"/>
      <c r="I35" s="272"/>
      <c r="K35" s="272"/>
      <c r="M35" s="272"/>
      <c r="O35" s="272"/>
      <c r="Q35" s="272"/>
      <c r="S35" s="272"/>
      <c r="U35" s="272"/>
      <c r="W35" s="272"/>
      <c r="Y35" s="272"/>
    </row>
    <row r="36" spans="1:25" ht="18" x14ac:dyDescent="0.25">
      <c r="D36" s="27" t="s">
        <v>301</v>
      </c>
      <c r="F36" s="151" t="s">
        <v>308</v>
      </c>
      <c r="G36" s="272"/>
      <c r="I36" s="272"/>
      <c r="K36" s="272"/>
      <c r="M36" s="272"/>
      <c r="O36" s="272"/>
      <c r="Q36" s="272"/>
      <c r="S36" s="272"/>
      <c r="U36" s="272"/>
      <c r="W36" s="272"/>
      <c r="Y36" s="272"/>
    </row>
    <row r="37" spans="1:25" ht="18" x14ac:dyDescent="0.25">
      <c r="D37" s="27"/>
      <c r="F37" s="151"/>
      <c r="G37" s="272"/>
      <c r="I37" s="272"/>
      <c r="K37" s="272"/>
      <c r="M37" s="272"/>
      <c r="O37" s="272"/>
      <c r="Q37" s="272"/>
      <c r="S37" s="272"/>
      <c r="U37" s="272"/>
      <c r="W37" s="272"/>
      <c r="Y37" s="272"/>
    </row>
    <row r="38" spans="1:25" ht="18" x14ac:dyDescent="0.25">
      <c r="D38" s="27"/>
      <c r="F38" s="151"/>
      <c r="G38" s="272"/>
      <c r="I38" s="272"/>
      <c r="K38" s="272"/>
      <c r="M38" s="272"/>
      <c r="O38" s="272"/>
      <c r="Q38" s="272"/>
      <c r="S38" s="272"/>
      <c r="U38" s="272"/>
      <c r="W38" s="272"/>
      <c r="Y38" s="272"/>
    </row>
    <row r="39" spans="1:25" x14ac:dyDescent="0.25">
      <c r="D39" s="26"/>
    </row>
    <row r="40" spans="1:25" ht="21" thickBot="1" x14ac:dyDescent="0.3">
      <c r="A40" s="136"/>
      <c r="B40" s="134"/>
      <c r="C40" s="134"/>
      <c r="D40" s="135" t="s">
        <v>298</v>
      </c>
      <c r="E40" s="166"/>
      <c r="F40" s="149"/>
      <c r="G40" s="140"/>
      <c r="H40" s="140"/>
      <c r="I40" s="140"/>
      <c r="J40" s="140"/>
      <c r="K40" s="140"/>
      <c r="L40" s="140"/>
      <c r="M40" s="140"/>
      <c r="N40" s="140"/>
      <c r="O40" s="140"/>
      <c r="P40" s="136"/>
      <c r="Q40" s="140"/>
      <c r="R40" s="136"/>
      <c r="S40" s="140"/>
      <c r="T40" s="136"/>
      <c r="U40" s="140"/>
      <c r="V40" s="136"/>
      <c r="W40" s="140"/>
      <c r="X40" s="136"/>
      <c r="Y40" s="140"/>
    </row>
    <row r="41" spans="1:25" s="136" customFormat="1" ht="19.5" thickTop="1" thickBot="1" x14ac:dyDescent="0.3">
      <c r="A41"/>
      <c r="B41" s="133"/>
      <c r="C41" s="133"/>
      <c r="D41" s="31" t="s">
        <v>46</v>
      </c>
      <c r="E41" s="165"/>
      <c r="F41" s="73"/>
      <c r="G41" s="148" t="s">
        <v>50</v>
      </c>
      <c r="H41" s="138"/>
      <c r="I41" s="138"/>
      <c r="J41" s="138"/>
      <c r="K41" s="138"/>
      <c r="L41" s="138"/>
      <c r="M41" s="138"/>
      <c r="N41" s="138"/>
      <c r="O41" s="138"/>
      <c r="P41"/>
      <c r="Q41" s="138"/>
      <c r="R41"/>
      <c r="S41" s="138"/>
      <c r="T41"/>
      <c r="U41" s="138"/>
      <c r="V41"/>
      <c r="W41" s="138"/>
      <c r="X41"/>
      <c r="Y41" s="138"/>
    </row>
    <row r="42" spans="1:25" ht="18.75" thickTop="1" x14ac:dyDescent="0.25">
      <c r="D42" s="27" t="s">
        <v>45</v>
      </c>
      <c r="F42" s="151" t="s">
        <v>309</v>
      </c>
      <c r="G42" s="272">
        <v>40</v>
      </c>
    </row>
    <row r="43" spans="1:25" ht="18" x14ac:dyDescent="0.25">
      <c r="D43" s="27" t="s">
        <v>44</v>
      </c>
      <c r="F43" s="151" t="s">
        <v>310</v>
      </c>
      <c r="G43" s="416">
        <v>3.5000000000000003E-2</v>
      </c>
    </row>
    <row r="44" spans="1:25" ht="18" x14ac:dyDescent="0.25">
      <c r="D44" s="27" t="s">
        <v>47</v>
      </c>
      <c r="F44" s="151" t="s">
        <v>147</v>
      </c>
      <c r="G44" s="415">
        <f>(1-(1+G43)^-G42)/(G43)</f>
        <v>21.355072337297504</v>
      </c>
    </row>
    <row r="45" spans="1:25" x14ac:dyDescent="0.25">
      <c r="D45" s="26"/>
    </row>
    <row r="46" spans="1:25" ht="18" x14ac:dyDescent="0.25">
      <c r="D46" s="31" t="s">
        <v>302</v>
      </c>
    </row>
    <row r="47" spans="1:25" ht="15.75" x14ac:dyDescent="0.25">
      <c r="D47" s="75" t="str">
        <f>D8</f>
        <v>Kostnader</v>
      </c>
    </row>
    <row r="48" spans="1:25" ht="18" x14ac:dyDescent="0.25">
      <c r="D48" s="27" t="str">
        <f>D10</f>
        <v>Investeringskostnad</v>
      </c>
      <c r="F48" s="151" t="s">
        <v>289</v>
      </c>
      <c r="G48" s="273">
        <f>G10</f>
        <v>0</v>
      </c>
      <c r="H48" s="143"/>
      <c r="I48" s="273">
        <f>I10</f>
        <v>0</v>
      </c>
      <c r="J48" s="143"/>
      <c r="K48" s="273">
        <f>K10</f>
        <v>0</v>
      </c>
      <c r="L48" s="143"/>
      <c r="M48" s="273">
        <f>M10</f>
        <v>0</v>
      </c>
      <c r="N48" s="143"/>
      <c r="O48" s="273">
        <f>O10</f>
        <v>0</v>
      </c>
      <c r="Q48" s="273">
        <f>Q10</f>
        <v>0</v>
      </c>
      <c r="S48" s="273">
        <f>S10</f>
        <v>0</v>
      </c>
      <c r="U48" s="273">
        <f>U10</f>
        <v>0</v>
      </c>
      <c r="W48" s="273">
        <f>W10</f>
        <v>0</v>
      </c>
      <c r="Y48" s="273">
        <f>Y10</f>
        <v>0</v>
      </c>
    </row>
    <row r="49" spans="1:25" ht="18" x14ac:dyDescent="0.25">
      <c r="D49" s="27" t="str">
        <f>D11</f>
        <v>Övrig engångskostnad</v>
      </c>
      <c r="F49" s="151" t="s">
        <v>289</v>
      </c>
      <c r="G49" s="273">
        <f>G11</f>
        <v>0</v>
      </c>
      <c r="H49" s="143"/>
      <c r="I49" s="273">
        <f>I11</f>
        <v>0</v>
      </c>
      <c r="J49" s="143"/>
      <c r="K49" s="273">
        <f>K11</f>
        <v>0</v>
      </c>
      <c r="L49" s="143"/>
      <c r="M49" s="273">
        <f>M11</f>
        <v>0</v>
      </c>
      <c r="N49" s="143"/>
      <c r="O49" s="273">
        <f>O11</f>
        <v>0</v>
      </c>
      <c r="Q49" s="273">
        <f>Q11</f>
        <v>0</v>
      </c>
      <c r="S49" s="273">
        <f>S11</f>
        <v>0</v>
      </c>
      <c r="U49" s="273">
        <f>U11</f>
        <v>0</v>
      </c>
      <c r="W49" s="273">
        <f>W11</f>
        <v>0</v>
      </c>
      <c r="Y49" s="273">
        <f>Y11</f>
        <v>0</v>
      </c>
    </row>
    <row r="50" spans="1:25" ht="18" x14ac:dyDescent="0.25">
      <c r="D50" s="27" t="str">
        <f>D14</f>
        <v>Drift- och underhållskostnad</v>
      </c>
      <c r="F50" s="151" t="s">
        <v>289</v>
      </c>
      <c r="G50" s="273">
        <f>G14*$G$44</f>
        <v>0</v>
      </c>
      <c r="I50" s="273">
        <f>I14*$G$44</f>
        <v>0</v>
      </c>
      <c r="K50" s="273">
        <f>K14*$G$44</f>
        <v>0</v>
      </c>
      <c r="M50" s="273">
        <f>M14*$G$44</f>
        <v>0</v>
      </c>
      <c r="O50" s="273">
        <f>O14*$G$44</f>
        <v>0</v>
      </c>
      <c r="Q50" s="273">
        <f>Q14*$G$44</f>
        <v>0</v>
      </c>
      <c r="S50" s="273">
        <f>S14*$G$44</f>
        <v>0</v>
      </c>
      <c r="U50" s="273">
        <f>U14*$G$44</f>
        <v>0</v>
      </c>
      <c r="W50" s="273">
        <f>W14*$G$44</f>
        <v>0</v>
      </c>
      <c r="Y50" s="273">
        <f>Y14*$G$44</f>
        <v>0</v>
      </c>
    </row>
    <row r="51" spans="1:25" ht="18" x14ac:dyDescent="0.25">
      <c r="D51" s="27" t="str">
        <f>D15</f>
        <v>Pumpning/Energikostnad</v>
      </c>
      <c r="F51" s="151" t="s">
        <v>289</v>
      </c>
      <c r="G51" s="273">
        <f>G15*$G$44</f>
        <v>0</v>
      </c>
      <c r="I51" s="273">
        <f>I15*$G$44</f>
        <v>0</v>
      </c>
      <c r="K51" s="273">
        <f>K15*$G$44</f>
        <v>0</v>
      </c>
      <c r="M51" s="273">
        <f>M15*$G$44</f>
        <v>0</v>
      </c>
      <c r="O51" s="273">
        <f>O15*$G$44</f>
        <v>0</v>
      </c>
      <c r="Q51" s="273">
        <f>Q15*$G$44</f>
        <v>0</v>
      </c>
      <c r="S51" s="273">
        <f>S15*$G$44</f>
        <v>0</v>
      </c>
      <c r="U51" s="273">
        <f>U15*$G$44</f>
        <v>0</v>
      </c>
      <c r="W51" s="273">
        <f>W15*$G$44</f>
        <v>0</v>
      </c>
      <c r="Y51" s="273">
        <f>Y15*$G$44</f>
        <v>0</v>
      </c>
    </row>
    <row r="52" spans="1:25" ht="18" x14ac:dyDescent="0.25">
      <c r="D52" s="27" t="str">
        <f>D16</f>
        <v>Övrig årlig kostnad</v>
      </c>
      <c r="F52" s="151" t="s">
        <v>289</v>
      </c>
      <c r="G52" s="273">
        <f>G16*$G$44</f>
        <v>0</v>
      </c>
      <c r="I52" s="273">
        <f>I16*$G$44</f>
        <v>0</v>
      </c>
      <c r="K52" s="273">
        <f>K16*$G$44</f>
        <v>0</v>
      </c>
      <c r="M52" s="273">
        <f>M16*$G$44</f>
        <v>0</v>
      </c>
      <c r="O52" s="273">
        <f>O16*$G$44</f>
        <v>0</v>
      </c>
      <c r="Q52" s="273">
        <f>Q16*$G$44</f>
        <v>0</v>
      </c>
      <c r="S52" s="273">
        <f>S16*$G$44</f>
        <v>0</v>
      </c>
      <c r="U52" s="273">
        <f>U16*$G$44</f>
        <v>0</v>
      </c>
      <c r="W52" s="273">
        <f>W16*$G$44</f>
        <v>0</v>
      </c>
      <c r="Y52" s="273">
        <f>Y16*$G$44</f>
        <v>0</v>
      </c>
    </row>
    <row r="53" spans="1:25" ht="15.75" x14ac:dyDescent="0.25">
      <c r="D53" s="75" t="str">
        <f>D18</f>
        <v>Nyttor</v>
      </c>
    </row>
    <row r="54" spans="1:25" ht="18" x14ac:dyDescent="0.25">
      <c r="D54" s="27" t="str">
        <f>D30</f>
        <v>Minskade kostnader för tillskottsvatten</v>
      </c>
      <c r="F54" s="151" t="s">
        <v>289</v>
      </c>
      <c r="G54" s="273">
        <f>IF(G29=SUM(G26:G28),SUMPRODUCT(G26:G28,$G$20:$G$22)/1000,G29*$G23/1000)*$G$44</f>
        <v>0</v>
      </c>
      <c r="I54" s="273">
        <f>IF(I29=SUM(I26:I28),SUMPRODUCT(I26:I28,$G$20:$G$22)/1000,I29*$G23/1000)*$G$44</f>
        <v>0</v>
      </c>
      <c r="K54" s="273">
        <f>IF(K29=SUM(K26:K28),SUMPRODUCT(K26:K28,$G$20:$G$22)/1000,K29*$G23/1000)*$G$44</f>
        <v>0</v>
      </c>
      <c r="M54" s="273">
        <f>IF(M29=SUM(M26:M28),SUMPRODUCT(M26:M28,$G$20:$G$22)/1000,M29*$G23/1000)*$G$44</f>
        <v>0</v>
      </c>
      <c r="O54" s="273">
        <f>IF(O29=SUM(O26:O28),SUMPRODUCT(O26:O28,$G$20:$G$22)/1000,O29*$G23/1000)*$G$44</f>
        <v>0</v>
      </c>
      <c r="Q54" s="273">
        <f>IF(Q29=SUM(Q26:Q28),SUMPRODUCT(Q26:Q28,$G$20:$G$22)/1000,Q29*$G23/1000)*$G$44</f>
        <v>0</v>
      </c>
      <c r="S54" s="273">
        <f>IF(S29=SUM(S26:S28),SUMPRODUCT(S26:S28,$G$20:$G$22)/1000,S29*$G23/1000)*$G$44</f>
        <v>0</v>
      </c>
      <c r="U54" s="273">
        <f>IF(U29=SUM(U26:U28),SUMPRODUCT(U26:U28,$G$20:$G$22)/1000,U29*$G23/1000)*$G$44</f>
        <v>0</v>
      </c>
      <c r="W54" s="273">
        <f>IF(W29=SUM(W26:W28),SUMPRODUCT(W26:W28,$G$20:$G$22)/1000,W29*$G23/1000)*$G$44</f>
        <v>0</v>
      </c>
      <c r="Y54" s="273">
        <f>IF(Y29=SUM(Y26:Y28),SUMPRODUCT(Y26:Y28,$G$20:$G$22)/1000,Y29*$G23/1000)*$G$44</f>
        <v>0</v>
      </c>
    </row>
    <row r="55" spans="1:25" ht="18" x14ac:dyDescent="0.25">
      <c r="D55" s="27" t="str">
        <f>D33</f>
        <v>Minskade skadekostnader</v>
      </c>
      <c r="F55" s="151" t="s">
        <v>289</v>
      </c>
      <c r="G55" s="273">
        <f>G33*$G$44</f>
        <v>0</v>
      </c>
      <c r="I55" s="273">
        <f>I33*$G$44</f>
        <v>0</v>
      </c>
      <c r="K55" s="273">
        <f>K33*$G$44</f>
        <v>0</v>
      </c>
      <c r="M55" s="273">
        <f>M33*$G$44</f>
        <v>0</v>
      </c>
      <c r="O55" s="273">
        <f>O33*$G$44</f>
        <v>0</v>
      </c>
      <c r="Q55" s="273">
        <f>Q33*$G$44</f>
        <v>0</v>
      </c>
      <c r="S55" s="273">
        <f>S33*$G$44</f>
        <v>0</v>
      </c>
      <c r="U55" s="273">
        <f>U33*$G$44</f>
        <v>0</v>
      </c>
      <c r="W55" s="273">
        <f>W33*$G$44</f>
        <v>0</v>
      </c>
      <c r="Y55" s="273">
        <f>Y33*$G$44</f>
        <v>0</v>
      </c>
    </row>
    <row r="56" spans="1:25" ht="18" x14ac:dyDescent="0.25">
      <c r="D56" s="27" t="str">
        <f>D34</f>
        <v>Annan minskad kostnad 1</v>
      </c>
      <c r="F56" s="151" t="s">
        <v>289</v>
      </c>
      <c r="G56" s="273">
        <f>G34*$G$44</f>
        <v>0</v>
      </c>
      <c r="I56" s="273">
        <f>I34*$G$44</f>
        <v>0</v>
      </c>
      <c r="K56" s="273">
        <f>K34*$G$44</f>
        <v>0</v>
      </c>
      <c r="M56" s="273">
        <f>M34*$G$44</f>
        <v>0</v>
      </c>
      <c r="O56" s="273">
        <f>O34*$G$44</f>
        <v>0</v>
      </c>
      <c r="Q56" s="273">
        <f>Q34*$G$44</f>
        <v>0</v>
      </c>
      <c r="S56" s="273">
        <f>S34*$G$44</f>
        <v>0</v>
      </c>
      <c r="U56" s="273">
        <f>U34*$G$44</f>
        <v>0</v>
      </c>
      <c r="W56" s="273">
        <f>W34*$G$44</f>
        <v>0</v>
      </c>
      <c r="Y56" s="273">
        <f>Y34*$G$44</f>
        <v>0</v>
      </c>
    </row>
    <row r="57" spans="1:25" ht="18" x14ac:dyDescent="0.25">
      <c r="D57" s="27" t="str">
        <f>D35</f>
        <v>Annan minskad kostnad 2</v>
      </c>
      <c r="F57" s="151" t="s">
        <v>289</v>
      </c>
      <c r="G57" s="273">
        <f>G35*$G$44</f>
        <v>0</v>
      </c>
      <c r="I57" s="273">
        <f>I35*$G$44</f>
        <v>0</v>
      </c>
      <c r="K57" s="273">
        <f>K35*$G$44</f>
        <v>0</v>
      </c>
      <c r="M57" s="273">
        <f>M35*$G$44</f>
        <v>0</v>
      </c>
      <c r="O57" s="273">
        <f>O35*$G$44</f>
        <v>0</v>
      </c>
      <c r="Q57" s="273">
        <f>Q35*$G$44</f>
        <v>0</v>
      </c>
      <c r="S57" s="273">
        <f>S35*$G$44</f>
        <v>0</v>
      </c>
      <c r="U57" s="273">
        <f>U35*$G$44</f>
        <v>0</v>
      </c>
      <c r="W57" s="273">
        <f>W35*$G$44</f>
        <v>0</v>
      </c>
      <c r="Y57" s="273">
        <f>Y35*$G$44</f>
        <v>0</v>
      </c>
    </row>
    <row r="58" spans="1:25" ht="18" x14ac:dyDescent="0.25">
      <c r="D58" s="27" t="str">
        <f>D36</f>
        <v>Annan minskad kostnad 3</v>
      </c>
      <c r="F58" s="151" t="s">
        <v>289</v>
      </c>
      <c r="G58" s="273">
        <f>G36*$G$44</f>
        <v>0</v>
      </c>
      <c r="I58" s="273">
        <f>I36*$G$44</f>
        <v>0</v>
      </c>
      <c r="K58" s="273">
        <f>K36*$G$44</f>
        <v>0</v>
      </c>
      <c r="M58" s="273">
        <f>M36*$G$44</f>
        <v>0</v>
      </c>
      <c r="O58" s="273">
        <f>O36*$G$44</f>
        <v>0</v>
      </c>
      <c r="Q58" s="273">
        <f>Q36*$G$44</f>
        <v>0</v>
      </c>
      <c r="S58" s="273">
        <f>S36*$G$44</f>
        <v>0</v>
      </c>
      <c r="U58" s="273">
        <f>U36*$G$44</f>
        <v>0</v>
      </c>
      <c r="W58" s="273">
        <f>W36*$G$44</f>
        <v>0</v>
      </c>
      <c r="Y58" s="273">
        <f>Y36*$G$44</f>
        <v>0</v>
      </c>
    </row>
    <row r="60" spans="1:25" ht="18" x14ac:dyDescent="0.25">
      <c r="A60" s="1"/>
      <c r="B60" s="43"/>
      <c r="C60" s="43"/>
      <c r="D60" s="31" t="s">
        <v>488</v>
      </c>
      <c r="F60" s="152" t="s">
        <v>289</v>
      </c>
      <c r="G60" s="274">
        <f>SUM(G54:G58)-SUM(G48:G52)</f>
        <v>0</v>
      </c>
      <c r="H60" s="144"/>
      <c r="I60" s="274">
        <f>SUM(I54:I58)-SUM(I48:I52)</f>
        <v>0</v>
      </c>
      <c r="J60" s="144"/>
      <c r="K60" s="274">
        <f>SUM(K54:K58)-SUM(K48:K52)</f>
        <v>0</v>
      </c>
      <c r="L60" s="144"/>
      <c r="M60" s="274">
        <f>SUM(M54:M58)-SUM(M48:M52)</f>
        <v>0</v>
      </c>
      <c r="N60" s="144"/>
      <c r="O60" s="274">
        <f>SUM(O54:O58)-SUM(O48:O52)</f>
        <v>0</v>
      </c>
      <c r="P60" s="1"/>
      <c r="Q60" s="274">
        <f>SUM(Q54:Q58)-SUM(Q48:Q52)</f>
        <v>0</v>
      </c>
      <c r="R60" s="1"/>
      <c r="S60" s="274">
        <f>SUM(S54:S58)-SUM(S48:S52)</f>
        <v>0</v>
      </c>
      <c r="T60" s="1"/>
      <c r="U60" s="274">
        <f>SUM(U54:U58)-SUM(U48:U52)</f>
        <v>0</v>
      </c>
      <c r="V60" s="1"/>
      <c r="W60" s="274">
        <f>SUM(W54:W58)-SUM(W48:W52)</f>
        <v>0</v>
      </c>
      <c r="X60" s="1"/>
      <c r="Y60" s="274">
        <f>SUM(Y54:Y58)-SUM(Y48:Y52)</f>
        <v>0</v>
      </c>
    </row>
    <row r="61" spans="1:25" s="1" customFormat="1" ht="18" hidden="1" x14ac:dyDescent="0.25">
      <c r="A61"/>
      <c r="B61" s="12"/>
      <c r="C61" s="12"/>
      <c r="D61" s="27" t="str">
        <f>"Poäng (dyrast får "&amp;lägstapoäng&amp;" , 0kr får 0)"</f>
        <v>Poäng (dyrast får -5 , 0kr får 0)</v>
      </c>
      <c r="E61" s="165"/>
      <c r="F61" s="46"/>
      <c r="G61" s="145" t="e">
        <f>G60/MIN($G$60:$Y$60)*lägstapoäng</f>
        <v>#DIV/0!</v>
      </c>
      <c r="H61" s="146"/>
      <c r="I61" s="145" t="e">
        <f>I60/MIN($G$60:$Y$60)*lägstapoäng</f>
        <v>#DIV/0!</v>
      </c>
      <c r="J61" s="146"/>
      <c r="K61" s="145" t="e">
        <f>K60/MIN($G$60:$Y$60)*lägstapoäng</f>
        <v>#DIV/0!</v>
      </c>
      <c r="L61" s="146"/>
      <c r="M61" s="145" t="e">
        <f>M60/MIN($G$60:$Y$60)*lägstapoäng</f>
        <v>#DIV/0!</v>
      </c>
      <c r="N61" s="146"/>
      <c r="O61" s="145" t="e">
        <f>O60/MIN($G$60:$Y$60)*lägstapoäng</f>
        <v>#DIV/0!</v>
      </c>
      <c r="Q61" s="145" t="e">
        <f>Q60/MIN($G$60:$Y$60)*lägstapoäng</f>
        <v>#DIV/0!</v>
      </c>
      <c r="R61"/>
      <c r="S61" s="145" t="e">
        <f>S60/MIN($G$60:$Y$60)*lägstapoäng</f>
        <v>#DIV/0!</v>
      </c>
      <c r="T61"/>
      <c r="U61" s="145" t="e">
        <f>U60/MIN($G$60:$Y$60)*lägstapoäng</f>
        <v>#DIV/0!</v>
      </c>
      <c r="V61"/>
      <c r="W61" s="145" t="e">
        <f>W60/MIN($G$60:$Y$60)*lägstapoäng</f>
        <v>#DIV/0!</v>
      </c>
      <c r="X61"/>
      <c r="Y61" s="145" t="e">
        <f>Y60/MIN($G$60:$Y$60)*lägstapoäng</f>
        <v>#DIV/0!</v>
      </c>
    </row>
    <row r="62" spans="1:25" hidden="1" x14ac:dyDescent="0.25">
      <c r="D62" s="109" t="s">
        <v>224</v>
      </c>
      <c r="F62" s="46"/>
      <c r="G62" s="147"/>
      <c r="H62" s="147"/>
      <c r="I62" s="147"/>
      <c r="J62" s="147"/>
      <c r="K62" s="147"/>
      <c r="L62" s="147"/>
      <c r="M62" s="147"/>
      <c r="N62" s="147"/>
      <c r="O62" s="147"/>
      <c r="P62" s="1"/>
      <c r="Q62" s="147"/>
      <c r="S62" s="147"/>
      <c r="U62" s="147"/>
      <c r="W62" s="147"/>
      <c r="Y62" s="147"/>
    </row>
    <row r="63" spans="1:25" hidden="1" x14ac:dyDescent="0.25">
      <c r="P63" s="1"/>
    </row>
    <row r="64" spans="1:25" x14ac:dyDescent="0.25">
      <c r="D64" s="109"/>
      <c r="F64" s="46"/>
      <c r="G64" s="147"/>
      <c r="H64" s="147"/>
      <c r="I64" s="147"/>
      <c r="J64" s="147"/>
      <c r="K64" s="147"/>
      <c r="L64" s="147"/>
      <c r="M64" s="147"/>
      <c r="N64" s="147"/>
      <c r="O64" s="147"/>
      <c r="Q64" s="147"/>
      <c r="S64" s="147"/>
      <c r="U64" s="147"/>
      <c r="W64" s="147"/>
      <c r="Y64" s="147"/>
    </row>
    <row r="65" spans="2:27" s="336" customFormat="1" ht="18" hidden="1" x14ac:dyDescent="0.25">
      <c r="B65" s="330"/>
      <c r="C65" s="330"/>
      <c r="D65" s="331" t="s">
        <v>353</v>
      </c>
      <c r="E65" s="332"/>
      <c r="F65" s="333" t="s">
        <v>380</v>
      </c>
      <c r="G65" s="334" t="str">
        <f>IFERROR(-G60*1000/G29,"")</f>
        <v/>
      </c>
      <c r="H65" s="335"/>
      <c r="I65" s="334" t="str">
        <f>IFERROR(-I60*1000/I29,"")</f>
        <v/>
      </c>
      <c r="J65" s="335"/>
      <c r="K65" s="334" t="str">
        <f>IFERROR(-K60*1000/K29,"")</f>
        <v/>
      </c>
      <c r="L65" s="335"/>
      <c r="M65" s="334" t="str">
        <f>IFERROR(-M60*1000/M29,"")</f>
        <v/>
      </c>
      <c r="N65" s="335"/>
      <c r="O65" s="334" t="str">
        <f>IFERROR(-O60*1000/O29,"")</f>
        <v/>
      </c>
      <c r="Q65" s="334" t="str">
        <f>IFERROR(-Q60*1000/Q29,"")</f>
        <v/>
      </c>
      <c r="S65" s="334" t="str">
        <f>IFERROR(-S60*1000/S29,"")</f>
        <v/>
      </c>
      <c r="U65" s="334" t="str">
        <f>IFERROR(-U60*1000/U29,"")</f>
        <v/>
      </c>
      <c r="W65" s="334" t="str">
        <f>IFERROR(-W60*1000/W29,"")</f>
        <v/>
      </c>
      <c r="Y65" s="334" t="str">
        <f>IFERROR(-Y60*1000/Y29,"")</f>
        <v/>
      </c>
    </row>
    <row r="66" spans="2:27" s="336" customFormat="1" ht="45" hidden="1" x14ac:dyDescent="0.25">
      <c r="B66" s="330"/>
      <c r="C66" s="330"/>
      <c r="D66" s="331" t="s">
        <v>375</v>
      </c>
      <c r="E66" s="337" t="s">
        <v>374</v>
      </c>
      <c r="F66" s="338" t="s">
        <v>67</v>
      </c>
      <c r="G66" s="339" t="str">
        <f>IFERROR((-G60-G54)*1000/G29,"")</f>
        <v/>
      </c>
      <c r="H66" s="335"/>
      <c r="I66" s="339" t="str">
        <f>IFERROR((-I60-I54)*1000/I29,"")</f>
        <v/>
      </c>
      <c r="J66" s="335"/>
      <c r="K66" s="339" t="str">
        <f>IFERROR((-K60-K54)*1000/K29,"")</f>
        <v/>
      </c>
      <c r="L66" s="335"/>
      <c r="M66" s="339" t="str">
        <f>IFERROR((-M60-M54)*1000/M29,"")</f>
        <v/>
      </c>
      <c r="N66" s="335"/>
      <c r="O66" s="339" t="str">
        <f>IFERROR((-O60-O54)*1000/O29,"")</f>
        <v/>
      </c>
      <c r="Q66" s="339" t="str">
        <f>IFERROR((-Q60-Q54)*1000/Q29,"")</f>
        <v/>
      </c>
      <c r="S66" s="339" t="str">
        <f>IFERROR((-S60-S54)*1000/S29,"")</f>
        <v/>
      </c>
      <c r="U66" s="339" t="str">
        <f>IFERROR((-U60-U54)*1000/U29,"")</f>
        <v/>
      </c>
      <c r="W66" s="339" t="str">
        <f>IFERROR((-W60-W54)*1000/W29,"")</f>
        <v/>
      </c>
      <c r="Y66" s="339" t="str">
        <f>IFERROR((-Y60-Y54)*1000/Y29,"")</f>
        <v/>
      </c>
      <c r="AA66" s="336" t="s">
        <v>311</v>
      </c>
    </row>
    <row r="67" spans="2:27" x14ac:dyDescent="0.25">
      <c r="AA67" t="s">
        <v>312</v>
      </c>
    </row>
    <row r="68" spans="2:27" x14ac:dyDescent="0.25">
      <c r="P68" s="1"/>
    </row>
    <row r="69" spans="2:27" x14ac:dyDescent="0.25">
      <c r="P69" s="1"/>
    </row>
    <row r="70" spans="2:27" x14ac:dyDescent="0.25">
      <c r="P70" s="1"/>
    </row>
    <row r="71" spans="2:27" x14ac:dyDescent="0.25">
      <c r="P71" s="1"/>
    </row>
  </sheetData>
  <sheetProtection sort="0" autoFilter="0"/>
  <phoneticPr fontId="7" type="noConversion"/>
  <conditionalFormatting sqref="G8 I8 K8 M8 O8 D7:E8 D14:E14 D33:E33 D10:E12 D59:E61 D26:F29 F31:F38 D31:E31 AA19:AB22 F25 AA25:AB25 F19 D67:E67 F65:F66 G4:G6 H2:H3 J2:J4 L3:L4 N2:N4 F4:H4 D76:E1048576 E7:E71 D1:D6">
    <cfRule type="expression" dxfId="226" priority="196">
      <formula>$B1="nej"</formula>
    </cfRule>
  </conditionalFormatting>
  <conditionalFormatting sqref="D42:E42 D65:E66 E3:G3">
    <cfRule type="expression" dxfId="225" priority="190">
      <formula>$B2="nej"</formula>
    </cfRule>
  </conditionalFormatting>
  <conditionalFormatting sqref="D43:E43">
    <cfRule type="expression" dxfId="224" priority="189">
      <formula>$B42="nej"</formula>
    </cfRule>
  </conditionalFormatting>
  <conditionalFormatting sqref="D41:E41">
    <cfRule type="expression" dxfId="223" priority="188">
      <formula>$B41="nej"</formula>
    </cfRule>
  </conditionalFormatting>
  <conditionalFormatting sqref="D44:E44">
    <cfRule type="expression" dxfId="222" priority="187">
      <formula>$B43="nej"</formula>
    </cfRule>
  </conditionalFormatting>
  <conditionalFormatting sqref="G41">
    <cfRule type="expression" dxfId="221" priority="185">
      <formula>$B41="nej"</formula>
    </cfRule>
  </conditionalFormatting>
  <conditionalFormatting sqref="D34:E36">
    <cfRule type="expression" dxfId="220" priority="175">
      <formula>$B34="nej"</formula>
    </cfRule>
  </conditionalFormatting>
  <conditionalFormatting sqref="D46:E46">
    <cfRule type="expression" dxfId="219" priority="180">
      <formula>$B46="nej"</formula>
    </cfRule>
  </conditionalFormatting>
  <conditionalFormatting sqref="D15:E15">
    <cfRule type="expression" dxfId="218" priority="179">
      <formula>$B15="nej"</formula>
    </cfRule>
  </conditionalFormatting>
  <conditionalFormatting sqref="D37:E38">
    <cfRule type="expression" dxfId="217" priority="172">
      <formula>$B37="nej"</formula>
    </cfRule>
  </conditionalFormatting>
  <conditionalFormatting sqref="F10:F11">
    <cfRule type="expression" dxfId="216" priority="161">
      <formula>$B10="nej"</formula>
    </cfRule>
  </conditionalFormatting>
  <conditionalFormatting sqref="D47:E47">
    <cfRule type="expression" dxfId="215" priority="163">
      <formula>$B47="nej"</formula>
    </cfRule>
  </conditionalFormatting>
  <conditionalFormatting sqref="D53:E53">
    <cfRule type="expression" dxfId="214" priority="162">
      <formula>$B53="nej"</formula>
    </cfRule>
  </conditionalFormatting>
  <conditionalFormatting sqref="F14">
    <cfRule type="expression" dxfId="213" priority="160">
      <formula>$B14="nej"</formula>
    </cfRule>
  </conditionalFormatting>
  <conditionalFormatting sqref="F15">
    <cfRule type="expression" dxfId="212" priority="159">
      <formula>$B15="nej"</formula>
    </cfRule>
  </conditionalFormatting>
  <conditionalFormatting sqref="F60">
    <cfRule type="expression" dxfId="211" priority="156">
      <formula>$B60="nej"</formula>
    </cfRule>
  </conditionalFormatting>
  <conditionalFormatting sqref="F48">
    <cfRule type="expression" dxfId="210" priority="155">
      <formula>$B48="nej"</formula>
    </cfRule>
  </conditionalFormatting>
  <conditionalFormatting sqref="F49">
    <cfRule type="expression" dxfId="209" priority="154">
      <formula>$B49="nej"</formula>
    </cfRule>
  </conditionalFormatting>
  <conditionalFormatting sqref="F50">
    <cfRule type="expression" dxfId="208" priority="153">
      <formula>$B50="nej"</formula>
    </cfRule>
  </conditionalFormatting>
  <conditionalFormatting sqref="F51:F52">
    <cfRule type="expression" dxfId="207" priority="152">
      <formula>$B51="nej"</formula>
    </cfRule>
  </conditionalFormatting>
  <conditionalFormatting sqref="F54">
    <cfRule type="expression" dxfId="206" priority="151">
      <formula>$B54="nej"</formula>
    </cfRule>
  </conditionalFormatting>
  <conditionalFormatting sqref="F55">
    <cfRule type="expression" dxfId="205" priority="150">
      <formula>$B55="nej"</formula>
    </cfRule>
  </conditionalFormatting>
  <conditionalFormatting sqref="F56">
    <cfRule type="expression" dxfId="204" priority="149">
      <formula>$B56="nej"</formula>
    </cfRule>
  </conditionalFormatting>
  <conditionalFormatting sqref="F57">
    <cfRule type="expression" dxfId="203" priority="148">
      <formula>$B57="nej"</formula>
    </cfRule>
  </conditionalFormatting>
  <conditionalFormatting sqref="F58">
    <cfRule type="expression" dxfId="202" priority="147">
      <formula>$B58="nej"</formula>
    </cfRule>
  </conditionalFormatting>
  <conditionalFormatting sqref="F42:F44">
    <cfRule type="expression" dxfId="201" priority="144">
      <formula>$B42="nej"</formula>
    </cfRule>
  </conditionalFormatting>
  <conditionalFormatting sqref="D48:E52">
    <cfRule type="expression" dxfId="200" priority="143">
      <formula>$B47="nej"</formula>
    </cfRule>
  </conditionalFormatting>
  <conditionalFormatting sqref="D54:E58">
    <cfRule type="expression" dxfId="199" priority="142">
      <formula>$B53="nej"</formula>
    </cfRule>
  </conditionalFormatting>
  <conditionalFormatting sqref="Q8">
    <cfRule type="expression" dxfId="198" priority="133">
      <formula>$B8="nej"</formula>
    </cfRule>
  </conditionalFormatting>
  <conditionalFormatting sqref="S8">
    <cfRule type="expression" dxfId="197" priority="131">
      <formula>$B8="nej"</formula>
    </cfRule>
  </conditionalFormatting>
  <conditionalFormatting sqref="U8">
    <cfRule type="expression" dxfId="196" priority="129">
      <formula>$B8="nej"</formula>
    </cfRule>
  </conditionalFormatting>
  <conditionalFormatting sqref="W8">
    <cfRule type="expression" dxfId="195" priority="127">
      <formula>$B8="nej"</formula>
    </cfRule>
  </conditionalFormatting>
  <conditionalFormatting sqref="Y8">
    <cfRule type="expression" dxfId="194" priority="125">
      <formula>$B8="nej"</formula>
    </cfRule>
  </conditionalFormatting>
  <conditionalFormatting sqref="G7:Y7">
    <cfRule type="expression" dxfId="193" priority="123">
      <formula>$B7="nej"</formula>
    </cfRule>
  </conditionalFormatting>
  <conditionalFormatting sqref="F7">
    <cfRule type="expression" dxfId="192" priority="122">
      <formula>$B7="nej"</formula>
    </cfRule>
  </conditionalFormatting>
  <conditionalFormatting sqref="D30:F30">
    <cfRule type="expression" dxfId="191" priority="121">
      <formula>$B30="nej"</formula>
    </cfRule>
  </conditionalFormatting>
  <conditionalFormatting sqref="I19 E2:G2">
    <cfRule type="expression" dxfId="190" priority="365">
      <formula>$B3="nej"</formula>
    </cfRule>
  </conditionalFormatting>
  <conditionalFormatting sqref="F24 AA23:AB24">
    <cfRule type="expression" dxfId="189" priority="119">
      <formula>$B23="nej"</formula>
    </cfRule>
  </conditionalFormatting>
  <conditionalFormatting sqref="D19:E22">
    <cfRule type="expression" dxfId="188" priority="118">
      <formula>$B19="nej"</formula>
    </cfRule>
  </conditionalFormatting>
  <conditionalFormatting sqref="I19">
    <cfRule type="expression" dxfId="187" priority="367">
      <formula>#REF!="nej"</formula>
    </cfRule>
  </conditionalFormatting>
  <conditionalFormatting sqref="F22:F23 J4 L4 N4 G3:G6">
    <cfRule type="expression" dxfId="186" priority="369">
      <formula>$B1048576="nej"</formula>
    </cfRule>
  </conditionalFormatting>
  <conditionalFormatting sqref="F20:F21">
    <cfRule type="expression" dxfId="185" priority="373">
      <formula>#REF!="nej"</formula>
    </cfRule>
  </conditionalFormatting>
  <conditionalFormatting sqref="D16:E16">
    <cfRule type="expression" dxfId="184" priority="117">
      <formula>$B16="nej"</formula>
    </cfRule>
  </conditionalFormatting>
  <conditionalFormatting sqref="F16">
    <cfRule type="expression" dxfId="183" priority="116">
      <formula>$B16="nej"</formula>
    </cfRule>
  </conditionalFormatting>
  <conditionalFormatting sqref="E4">
    <cfRule type="expression" dxfId="182" priority="115">
      <formula>$B5="nej"</formula>
    </cfRule>
  </conditionalFormatting>
  <conditionalFormatting sqref="G4:H4">
    <cfRule type="expression" dxfId="181" priority="387">
      <formula>$B1="nej"</formula>
    </cfRule>
  </conditionalFormatting>
  <conditionalFormatting sqref="F5:F6">
    <cfRule type="expression" dxfId="180" priority="389">
      <formula>$B1="nej"</formula>
    </cfRule>
  </conditionalFormatting>
  <conditionalFormatting sqref="I6">
    <cfRule type="expression" dxfId="179" priority="111">
      <formula>$B6="nej"</formula>
    </cfRule>
  </conditionalFormatting>
  <conditionalFormatting sqref="I6">
    <cfRule type="expression" dxfId="178" priority="113">
      <formula>$B3="nej"</formula>
    </cfRule>
  </conditionalFormatting>
  <conditionalFormatting sqref="K6">
    <cfRule type="expression" dxfId="177" priority="105">
      <formula>$B6="nej"</formula>
    </cfRule>
  </conditionalFormatting>
  <conditionalFormatting sqref="K6">
    <cfRule type="expression" dxfId="176" priority="107">
      <formula>$B3="nej"</formula>
    </cfRule>
  </conditionalFormatting>
  <conditionalFormatting sqref="M6">
    <cfRule type="expression" dxfId="175" priority="99">
      <formula>$B6="nej"</formula>
    </cfRule>
  </conditionalFormatting>
  <conditionalFormatting sqref="M6">
    <cfRule type="expression" dxfId="174" priority="101">
      <formula>$B3="nej"</formula>
    </cfRule>
  </conditionalFormatting>
  <conditionalFormatting sqref="O6">
    <cfRule type="expression" dxfId="173" priority="93">
      <formula>$B6="nej"</formula>
    </cfRule>
  </conditionalFormatting>
  <conditionalFormatting sqref="O6">
    <cfRule type="expression" dxfId="172" priority="95">
      <formula>$B3="nej"</formula>
    </cfRule>
  </conditionalFormatting>
  <conditionalFormatting sqref="Q6">
    <cfRule type="expression" dxfId="171" priority="87">
      <formula>$B6="nej"</formula>
    </cfRule>
  </conditionalFormatting>
  <conditionalFormatting sqref="Q6">
    <cfRule type="expression" dxfId="170" priority="89">
      <formula>$B3="nej"</formula>
    </cfRule>
  </conditionalFormatting>
  <conditionalFormatting sqref="S6">
    <cfRule type="expression" dxfId="169" priority="81">
      <formula>$B6="nej"</formula>
    </cfRule>
  </conditionalFormatting>
  <conditionalFormatting sqref="S6">
    <cfRule type="expression" dxfId="168" priority="83">
      <formula>$B3="nej"</formula>
    </cfRule>
  </conditionalFormatting>
  <conditionalFormatting sqref="U6">
    <cfRule type="expression" dxfId="167" priority="75">
      <formula>$B6="nej"</formula>
    </cfRule>
  </conditionalFormatting>
  <conditionalFormatting sqref="U6">
    <cfRule type="expression" dxfId="166" priority="77">
      <formula>$B3="nej"</formula>
    </cfRule>
  </conditionalFormatting>
  <conditionalFormatting sqref="W6">
    <cfRule type="expression" dxfId="165" priority="69">
      <formula>$B6="nej"</formula>
    </cfRule>
  </conditionalFormatting>
  <conditionalFormatting sqref="W6">
    <cfRule type="expression" dxfId="164" priority="71">
      <formula>$B3="nej"</formula>
    </cfRule>
  </conditionalFormatting>
  <conditionalFormatting sqref="Y6">
    <cfRule type="expression" dxfId="163" priority="63">
      <formula>$B6="nej"</formula>
    </cfRule>
  </conditionalFormatting>
  <conditionalFormatting sqref="Y6">
    <cfRule type="expression" dxfId="162" priority="65">
      <formula>$B3="nej"</formula>
    </cfRule>
  </conditionalFormatting>
  <conditionalFormatting sqref="E5:E6">
    <cfRule type="expression" dxfId="161" priority="58">
      <formula>$B5="nej"</formula>
    </cfRule>
  </conditionalFormatting>
  <conditionalFormatting sqref="E5:E6">
    <cfRule type="expression" dxfId="160" priority="59">
      <formula>$B2="nej"</formula>
    </cfRule>
  </conditionalFormatting>
  <conditionalFormatting sqref="G2">
    <cfRule type="expression" dxfId="159" priority="392">
      <formula>#REF!="nej"</formula>
    </cfRule>
  </conditionalFormatting>
  <conditionalFormatting sqref="G1">
    <cfRule type="expression" dxfId="158" priority="57">
      <formula>$B2="nej"</formula>
    </cfRule>
  </conditionalFormatting>
  <conditionalFormatting sqref="I4:I5">
    <cfRule type="expression" dxfId="157" priority="52">
      <formula>$B4="nej"</formula>
    </cfRule>
  </conditionalFormatting>
  <conditionalFormatting sqref="I3">
    <cfRule type="expression" dxfId="156" priority="51">
      <formula>$B2="nej"</formula>
    </cfRule>
  </conditionalFormatting>
  <conditionalFormatting sqref="I2">
    <cfRule type="expression" dxfId="155" priority="53">
      <formula>$B3="nej"</formula>
    </cfRule>
  </conditionalFormatting>
  <conditionalFormatting sqref="I3:I5">
    <cfRule type="expression" dxfId="154" priority="54">
      <formula>$B1048576="nej"</formula>
    </cfRule>
  </conditionalFormatting>
  <conditionalFormatting sqref="I4">
    <cfRule type="expression" dxfId="153" priority="55">
      <formula>$B1="nej"</formula>
    </cfRule>
  </conditionalFormatting>
  <conditionalFormatting sqref="I2">
    <cfRule type="expression" dxfId="152" priority="56">
      <formula>#REF!="nej"</formula>
    </cfRule>
  </conditionalFormatting>
  <conditionalFormatting sqref="K4:K5">
    <cfRule type="expression" dxfId="151" priority="46">
      <formula>$B4="nej"</formula>
    </cfRule>
  </conditionalFormatting>
  <conditionalFormatting sqref="K3">
    <cfRule type="expression" dxfId="150" priority="45">
      <formula>$B2="nej"</formula>
    </cfRule>
  </conditionalFormatting>
  <conditionalFormatting sqref="K2">
    <cfRule type="expression" dxfId="149" priority="47">
      <formula>$B3="nej"</formula>
    </cfRule>
  </conditionalFormatting>
  <conditionalFormatting sqref="K3:K5">
    <cfRule type="expression" dxfId="148" priority="48">
      <formula>$B1048576="nej"</formula>
    </cfRule>
  </conditionalFormatting>
  <conditionalFormatting sqref="K4">
    <cfRule type="expression" dxfId="147" priority="49">
      <formula>$B1="nej"</formula>
    </cfRule>
  </conditionalFormatting>
  <conditionalFormatting sqref="K2">
    <cfRule type="expression" dxfId="146" priority="50">
      <formula>#REF!="nej"</formula>
    </cfRule>
  </conditionalFormatting>
  <conditionalFormatting sqref="M4:M5">
    <cfRule type="expression" dxfId="145" priority="40">
      <formula>$B4="nej"</formula>
    </cfRule>
  </conditionalFormatting>
  <conditionalFormatting sqref="M3">
    <cfRule type="expression" dxfId="144" priority="39">
      <formula>$B2="nej"</formula>
    </cfRule>
  </conditionalFormatting>
  <conditionalFormatting sqref="M2">
    <cfRule type="expression" dxfId="143" priority="41">
      <formula>$B3="nej"</formula>
    </cfRule>
  </conditionalFormatting>
  <conditionalFormatting sqref="M3:M5">
    <cfRule type="expression" dxfId="142" priority="42">
      <formula>$B1048576="nej"</formula>
    </cfRule>
  </conditionalFormatting>
  <conditionalFormatting sqref="M4">
    <cfRule type="expression" dxfId="141" priority="43">
      <formula>$B1="nej"</formula>
    </cfRule>
  </conditionalFormatting>
  <conditionalFormatting sqref="M2">
    <cfRule type="expression" dxfId="140" priority="44">
      <formula>#REF!="nej"</formula>
    </cfRule>
  </conditionalFormatting>
  <conditionalFormatting sqref="O4:O5">
    <cfRule type="expression" dxfId="139" priority="34">
      <formula>$B4="nej"</formula>
    </cfRule>
  </conditionalFormatting>
  <conditionalFormatting sqref="O3">
    <cfRule type="expression" dxfId="138" priority="33">
      <formula>$B2="nej"</formula>
    </cfRule>
  </conditionalFormatting>
  <conditionalFormatting sqref="O2">
    <cfRule type="expression" dxfId="137" priority="35">
      <formula>$B3="nej"</formula>
    </cfRule>
  </conditionalFormatting>
  <conditionalFormatting sqref="O3:O5">
    <cfRule type="expression" dxfId="136" priority="36">
      <formula>$B1048576="nej"</formula>
    </cfRule>
  </conditionalFormatting>
  <conditionalFormatting sqref="O4">
    <cfRule type="expression" dxfId="135" priority="37">
      <formula>$B1="nej"</formula>
    </cfRule>
  </conditionalFormatting>
  <conditionalFormatting sqref="O2">
    <cfRule type="expression" dxfId="134" priority="38">
      <formula>#REF!="nej"</formula>
    </cfRule>
  </conditionalFormatting>
  <conditionalFormatting sqref="Q4:Q5">
    <cfRule type="expression" dxfId="133" priority="28">
      <formula>$B4="nej"</formula>
    </cfRule>
  </conditionalFormatting>
  <conditionalFormatting sqref="Q3">
    <cfRule type="expression" dxfId="132" priority="27">
      <formula>$B2="nej"</formula>
    </cfRule>
  </conditionalFormatting>
  <conditionalFormatting sqref="Q2">
    <cfRule type="expression" dxfId="131" priority="29">
      <formula>$B3="nej"</formula>
    </cfRule>
  </conditionalFormatting>
  <conditionalFormatting sqref="Q3:Q5">
    <cfRule type="expression" dxfId="130" priority="30">
      <formula>$B1048576="nej"</formula>
    </cfRule>
  </conditionalFormatting>
  <conditionalFormatting sqref="Q4">
    <cfRule type="expression" dxfId="129" priority="31">
      <formula>$B1="nej"</formula>
    </cfRule>
  </conditionalFormatting>
  <conditionalFormatting sqref="Q2">
    <cfRule type="expression" dxfId="128" priority="32">
      <formula>#REF!="nej"</formula>
    </cfRule>
  </conditionalFormatting>
  <conditionalFormatting sqref="S4:S5">
    <cfRule type="expression" dxfId="127" priority="22">
      <formula>$B4="nej"</formula>
    </cfRule>
  </conditionalFormatting>
  <conditionalFormatting sqref="S3">
    <cfRule type="expression" dxfId="126" priority="21">
      <formula>$B2="nej"</formula>
    </cfRule>
  </conditionalFormatting>
  <conditionalFormatting sqref="S2">
    <cfRule type="expression" dxfId="125" priority="23">
      <formula>$B3="nej"</formula>
    </cfRule>
  </conditionalFormatting>
  <conditionalFormatting sqref="S3:S5">
    <cfRule type="expression" dxfId="124" priority="24">
      <formula>$B1048576="nej"</formula>
    </cfRule>
  </conditionalFormatting>
  <conditionalFormatting sqref="S4">
    <cfRule type="expression" dxfId="123" priority="25">
      <formula>$B1="nej"</formula>
    </cfRule>
  </conditionalFormatting>
  <conditionalFormatting sqref="S2">
    <cfRule type="expression" dxfId="122" priority="26">
      <formula>#REF!="nej"</formula>
    </cfRule>
  </conditionalFormatting>
  <conditionalFormatting sqref="U4:U5">
    <cfRule type="expression" dxfId="121" priority="16">
      <formula>$B4="nej"</formula>
    </cfRule>
  </conditionalFormatting>
  <conditionalFormatting sqref="U3">
    <cfRule type="expression" dxfId="120" priority="15">
      <formula>$B2="nej"</formula>
    </cfRule>
  </conditionalFormatting>
  <conditionalFormatting sqref="U2">
    <cfRule type="expression" dxfId="119" priority="17">
      <formula>$B3="nej"</formula>
    </cfRule>
  </conditionalFormatting>
  <conditionalFormatting sqref="U3:U5">
    <cfRule type="expression" dxfId="118" priority="18">
      <formula>$B1048576="nej"</formula>
    </cfRule>
  </conditionalFormatting>
  <conditionalFormatting sqref="U4">
    <cfRule type="expression" dxfId="117" priority="19">
      <formula>$B1="nej"</formula>
    </cfRule>
  </conditionalFormatting>
  <conditionalFormatting sqref="U2">
    <cfRule type="expression" dxfId="116" priority="20">
      <formula>#REF!="nej"</formula>
    </cfRule>
  </conditionalFormatting>
  <conditionalFormatting sqref="W4:W5">
    <cfRule type="expression" dxfId="115" priority="10">
      <formula>$B4="nej"</formula>
    </cfRule>
  </conditionalFormatting>
  <conditionalFormatting sqref="W3">
    <cfRule type="expression" dxfId="114" priority="9">
      <formula>$B2="nej"</formula>
    </cfRule>
  </conditionalFormatting>
  <conditionalFormatting sqref="W2">
    <cfRule type="expression" dxfId="113" priority="11">
      <formula>$B3="nej"</formula>
    </cfRule>
  </conditionalFormatting>
  <conditionalFormatting sqref="W3:W5">
    <cfRule type="expression" dxfId="112" priority="12">
      <formula>$B1048576="nej"</formula>
    </cfRule>
  </conditionalFormatting>
  <conditionalFormatting sqref="W4">
    <cfRule type="expression" dxfId="111" priority="13">
      <formula>$B1="nej"</formula>
    </cfRule>
  </conditionalFormatting>
  <conditionalFormatting sqref="W2">
    <cfRule type="expression" dxfId="110" priority="14">
      <formula>#REF!="nej"</formula>
    </cfRule>
  </conditionalFormatting>
  <conditionalFormatting sqref="Y4:Y5">
    <cfRule type="expression" dxfId="109" priority="4">
      <formula>$B4="nej"</formula>
    </cfRule>
  </conditionalFormatting>
  <conditionalFormatting sqref="Y3">
    <cfRule type="expression" dxfId="108" priority="3">
      <formula>$B2="nej"</formula>
    </cfRule>
  </conditionalFormatting>
  <conditionalFormatting sqref="Y2">
    <cfRule type="expression" dxfId="107" priority="5">
      <formula>$B3="nej"</formula>
    </cfRule>
  </conditionalFormatting>
  <conditionalFormatting sqref="Y3:Y5">
    <cfRule type="expression" dxfId="106" priority="6">
      <formula>$B1048576="nej"</formula>
    </cfRule>
  </conditionalFormatting>
  <conditionalFormatting sqref="Y4">
    <cfRule type="expression" dxfId="105" priority="7">
      <formula>$B1="nej"</formula>
    </cfRule>
  </conditionalFormatting>
  <conditionalFormatting sqref="Y2">
    <cfRule type="expression" dxfId="104" priority="8">
      <formula>#REF!="nej"</formula>
    </cfRule>
  </conditionalFormatting>
  <conditionalFormatting sqref="E14">
    <cfRule type="expression" dxfId="103" priority="2">
      <formula>$B14="nej"</formula>
    </cfRule>
  </conditionalFormatting>
  <conditionalFormatting sqref="E15">
    <cfRule type="expression" dxfId="102" priority="1">
      <formula>$B15="nej"</formula>
    </cfRule>
  </conditionalFormatting>
  <dataValidations disablePrompts="1" count="1">
    <dataValidation type="list" allowBlank="1" showInputMessage="1" showErrorMessage="1" sqref="B41:C45 C47:C58 B48:B58 B28:C36 B9:C25" xr:uid="{CF8E3836-923C-4F01-BB8F-88D27E33452C}">
      <formula1>"ja,nej"</formula1>
    </dataValidation>
  </dataValidations>
  <hyperlinks>
    <hyperlink ref="E4" location="'F. Finansiell värdering'!40:58" display="Nuvärdesanalys:" xr:uid="{9E108AC2-0BED-4F05-9570-724A8876A6FC}"/>
    <hyperlink ref="E3" location="'F. Finansiell värdering'!8:16" display="Kostnader:" xr:uid="{2CF52CA3-14B4-4C48-9E6F-141A32789AB9}"/>
    <hyperlink ref="E2" location="'F. Finansiell värdering'!18:39" display="Nyttor:" xr:uid="{3CCF5AB2-0CE6-4EFF-B5FA-5FDEF634C0AB}"/>
    <hyperlink ref="A1" location="Navigationspanel!A1" display="←" xr:uid="{D5DB1306-F490-417E-9A6B-67DA230027BA}"/>
    <hyperlink ref="E5" location="'F. Finansiell värdering'!60:60" display="Resultat:" xr:uid="{6167A317-F982-4B28-8748-9305F2AC0995}"/>
  </hyperlinks>
  <pageMargins left="0.7" right="0.7" top="0.75" bottom="0.75" header="0.3" footer="0.3"/>
  <pageSetup paperSize="9" orientation="portrait" verticalDpi="0"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3ECAA-4E91-420D-A3F9-FAB41B3FDAA3}">
  <sheetPr codeName="Blad21"/>
  <dimension ref="B2"/>
  <sheetViews>
    <sheetView zoomScaleNormal="100" workbookViewId="0"/>
  </sheetViews>
  <sheetFormatPr defaultRowHeight="15" x14ac:dyDescent="0.25"/>
  <sheetData>
    <row r="2" spans="2:2" x14ac:dyDescent="0.25">
      <c r="B2" s="354" t="s">
        <v>505</v>
      </c>
    </row>
  </sheetData>
  <sheetProtection sheet="1" objects="1" scenarios="1" sort="0" autoFilter="0"/>
  <conditionalFormatting sqref="B2">
    <cfRule type="expression" dxfId="101" priority="1">
      <formula>$B2="nej"</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3BFF8-15E0-4EF9-B8E3-68CA0ED8CECB}">
  <sheetPr codeName="Blad10"/>
  <dimension ref="A1:AR138"/>
  <sheetViews>
    <sheetView showGridLines="0" zoomScaleNormal="100" workbookViewId="0">
      <pane ySplit="3" topLeftCell="A64" activePane="bottomLeft" state="frozen"/>
      <selection activeCell="C1" sqref="C1"/>
      <selection pane="bottomLeft"/>
    </sheetView>
  </sheetViews>
  <sheetFormatPr defaultRowHeight="15" x14ac:dyDescent="0.25"/>
  <cols>
    <col min="1" max="1" width="2.85546875" customWidth="1"/>
    <col min="2" max="3" width="12.140625" style="12" hidden="1" customWidth="1"/>
    <col min="4" max="4" width="44.5703125" customWidth="1"/>
    <col min="5" max="5" width="16.5703125" bestFit="1" customWidth="1"/>
    <col min="6" max="6" width="19.42578125" customWidth="1"/>
    <col min="7" max="7" width="5.5703125" style="14" customWidth="1"/>
    <col min="8" max="8" width="12.85546875" style="23" customWidth="1"/>
    <col min="9" max="9" width="2.85546875" style="14" customWidth="1"/>
    <col min="10" max="10" width="5.7109375" style="14" customWidth="1"/>
    <col min="11" max="11" width="12.85546875" style="23" customWidth="1"/>
    <col min="12" max="12" width="2.85546875" style="14" customWidth="1"/>
    <col min="13" max="13" width="5.7109375" style="14" customWidth="1"/>
    <col min="14" max="14" width="12.85546875" style="23" customWidth="1"/>
    <col min="15" max="15" width="2.85546875" customWidth="1"/>
    <col min="16" max="16" width="5.7109375" customWidth="1"/>
    <col min="17" max="17" width="13.5703125" customWidth="1"/>
    <col min="18" max="18" width="2.85546875" customWidth="1"/>
    <col min="19" max="19" width="5.7109375" customWidth="1"/>
    <col min="20" max="20" width="13.5703125" customWidth="1"/>
    <col min="21" max="21" width="2.85546875" customWidth="1"/>
    <col min="22" max="22" width="5.7109375" customWidth="1"/>
    <col min="23" max="23" width="13.5703125" customWidth="1"/>
    <col min="24" max="25" width="2.85546875" customWidth="1"/>
    <col min="26" max="26" width="13.5703125" customWidth="1"/>
    <col min="27" max="27" width="2.85546875" customWidth="1"/>
    <col min="28" max="28" width="5.7109375" customWidth="1"/>
    <col min="29" max="29" width="13.5703125" customWidth="1"/>
    <col min="30" max="30" width="2.85546875" customWidth="1"/>
    <col min="31" max="31" width="5.7109375" customWidth="1"/>
    <col min="32" max="32" width="13.5703125" customWidth="1"/>
    <col min="33" max="33" width="2.85546875" customWidth="1"/>
    <col min="34" max="34" width="5.7109375" customWidth="1"/>
    <col min="35" max="35" width="13.5703125" customWidth="1"/>
    <col min="36" max="36" width="2.85546875" customWidth="1"/>
  </cols>
  <sheetData>
    <row r="1" spans="1:44" hidden="1" x14ac:dyDescent="0.25">
      <c r="D1" t="s">
        <v>442</v>
      </c>
      <c r="H1" s="23" t="e">
        <f ca="1">H45</f>
        <v>#N/A</v>
      </c>
      <c r="K1" s="23" t="e">
        <f ca="1">K45</f>
        <v>#N/A</v>
      </c>
      <c r="N1" s="23" t="e">
        <f ca="1">N45</f>
        <v>#N/A</v>
      </c>
      <c r="Q1" s="23" t="e">
        <f ca="1">Q45</f>
        <v>#N/A</v>
      </c>
      <c r="T1" s="23" t="e">
        <f ca="1">T45</f>
        <v>#N/A</v>
      </c>
      <c r="W1" s="23" t="e">
        <f ca="1">W45</f>
        <v>#N/A</v>
      </c>
      <c r="Z1" s="23" t="e">
        <f ca="1">Z45</f>
        <v>#N/A</v>
      </c>
      <c r="AC1" s="23" t="e">
        <f ca="1">AC45</f>
        <v>#N/A</v>
      </c>
      <c r="AF1" s="23" t="e">
        <f ca="1">AF45</f>
        <v>#N/A</v>
      </c>
      <c r="AI1" s="23" t="e">
        <f ca="1">AI45</f>
        <v>#N/A</v>
      </c>
    </row>
    <row r="2" spans="1:44" hidden="1" x14ac:dyDescent="0.25">
      <c r="D2" t="s">
        <v>441</v>
      </c>
      <c r="H2" s="23" t="b">
        <f>'A. Alternativ'!C16</f>
        <v>1</v>
      </c>
      <c r="I2" s="23"/>
      <c r="J2" s="23"/>
      <c r="K2" s="23" t="b">
        <f>'A. Alternativ'!E16</f>
        <v>1</v>
      </c>
      <c r="L2" s="23"/>
      <c r="M2" s="23"/>
      <c r="N2" s="23" t="b">
        <f>'A. Alternativ'!G16</f>
        <v>1</v>
      </c>
      <c r="O2" s="23"/>
      <c r="P2" s="23"/>
      <c r="Q2" s="23" t="b">
        <f>'A. Alternativ'!I16</f>
        <v>1</v>
      </c>
      <c r="R2" s="23"/>
      <c r="S2" s="23"/>
      <c r="T2" s="23" t="b">
        <f>'A. Alternativ'!K16</f>
        <v>1</v>
      </c>
      <c r="U2" s="23"/>
      <c r="V2" s="23"/>
      <c r="W2" s="23" t="b">
        <f>'A. Alternativ'!M16</f>
        <v>1</v>
      </c>
      <c r="X2" s="23"/>
      <c r="Y2" s="23"/>
      <c r="Z2" s="23" t="b">
        <f>'A. Alternativ'!O16</f>
        <v>1</v>
      </c>
      <c r="AA2" s="23"/>
      <c r="AB2" s="23"/>
      <c r="AC2" s="23" t="b">
        <f>'A. Alternativ'!Q16</f>
        <v>1</v>
      </c>
      <c r="AD2" s="23"/>
      <c r="AE2" s="23"/>
      <c r="AF2" s="23" t="b">
        <f>'A. Alternativ'!S16</f>
        <v>1</v>
      </c>
      <c r="AG2" s="23"/>
      <c r="AH2" s="23"/>
      <c r="AI2" s="23" t="b">
        <f>'A. Alternativ'!U16</f>
        <v>1</v>
      </c>
      <c r="AJ2" s="23"/>
      <c r="AK2" s="23"/>
      <c r="AL2" s="23"/>
      <c r="AM2" s="23"/>
      <c r="AN2" s="23"/>
      <c r="AO2" s="23"/>
      <c r="AP2" s="23"/>
      <c r="AQ2" s="23"/>
      <c r="AR2" s="23"/>
    </row>
    <row r="3" spans="1:44" ht="19.5" customHeight="1" x14ac:dyDescent="0.25">
      <c r="A3" s="351" t="s">
        <v>501</v>
      </c>
      <c r="D3" s="119" t="s">
        <v>594</v>
      </c>
      <c r="E3" s="245" t="s">
        <v>392</v>
      </c>
      <c r="G3" s="246"/>
      <c r="H3" s="245" t="str">
        <f>IF('C2. Poängsättning'!F4&lt;&gt;"",'C2. Poängsättning'!F4,"")</f>
        <v>Alt1</v>
      </c>
      <c r="I3" s="245"/>
      <c r="J3" s="234"/>
      <c r="K3" s="245" t="str">
        <f>IF('C2. Poängsättning'!H4&lt;&gt;"",'C2. Poängsättning'!H4,"")</f>
        <v>Alt2</v>
      </c>
      <c r="L3" s="234"/>
      <c r="M3" s="234"/>
      <c r="N3" s="245" t="str">
        <f>IF('C2. Poängsättning'!J4&lt;&gt;"",'C2. Poängsättning'!J4,"")</f>
        <v>Alt3</v>
      </c>
      <c r="O3" s="192"/>
      <c r="P3" s="247"/>
      <c r="Q3" s="245" t="str">
        <f>IF('C2. Poängsättning'!L4&lt;&gt;"",'C2. Poängsättning'!L4,"")</f>
        <v>Alt4</v>
      </c>
      <c r="R3" s="247"/>
      <c r="S3" s="247"/>
      <c r="T3" s="245" t="str">
        <f>IF('C2. Poängsättning'!N4&lt;&gt;"",'C2. Poängsättning'!N4,"")</f>
        <v>Alt5</v>
      </c>
      <c r="U3" s="245"/>
      <c r="V3" s="247"/>
      <c r="W3" s="245" t="str">
        <f>IF('C2. Poängsättning'!P4&lt;&gt;"",'C2. Poängsättning'!P4,"")</f>
        <v>Alt 6</v>
      </c>
      <c r="X3" s="247"/>
      <c r="Y3" s="247"/>
      <c r="Z3" s="245" t="str">
        <f>IF('C2. Poängsättning'!R4&lt;&gt;"",'C2. Poängsättning'!R4,"")</f>
        <v>Alt7</v>
      </c>
      <c r="AA3" s="247"/>
      <c r="AB3" s="247"/>
      <c r="AC3" s="245" t="str">
        <f>IF('C2. Poängsättning'!T4&lt;&gt;"",'C2. Poängsättning'!T4,"")</f>
        <v>Alt8</v>
      </c>
      <c r="AD3" s="247"/>
      <c r="AE3" s="247"/>
      <c r="AF3" s="245" t="str">
        <f>IF('C2. Poängsättning'!V4&lt;&gt;"",'C2. Poängsättning'!V4,"")</f>
        <v>Alt9</v>
      </c>
      <c r="AG3" s="247"/>
      <c r="AH3" s="247"/>
      <c r="AI3" s="245" t="str">
        <f>IF('C2. Poängsättning'!X4&lt;&gt;"",'C2. Poängsättning'!X4,"")</f>
        <v>Alt10</v>
      </c>
      <c r="AJ3" s="208"/>
      <c r="AK3" s="208"/>
      <c r="AL3" s="208"/>
      <c r="AM3" s="208"/>
      <c r="AN3" s="208"/>
    </row>
    <row r="4" spans="1:44" ht="19.5" customHeight="1" x14ac:dyDescent="0.25">
      <c r="D4" s="300" t="s">
        <v>410</v>
      </c>
      <c r="G4"/>
      <c r="I4"/>
      <c r="J4"/>
      <c r="K4" s="125"/>
      <c r="L4"/>
      <c r="M4"/>
      <c r="N4" s="125"/>
      <c r="Q4" s="125"/>
      <c r="T4" s="125"/>
      <c r="U4" s="125"/>
      <c r="W4" s="125"/>
      <c r="Z4" s="125"/>
      <c r="AC4" s="125"/>
      <c r="AF4" s="125"/>
      <c r="AI4" s="125"/>
    </row>
    <row r="5" spans="1:44" ht="19.5" customHeight="1" x14ac:dyDescent="0.25">
      <c r="D5" s="214" t="str">
        <f>IF('B. Kriterier'!D4&lt;&gt;"",'B. Kriterier'!D4,"")</f>
        <v>Social dimension</v>
      </c>
      <c r="E5" s="285">
        <f>'E. Viktning dimensioner'!L22</f>
        <v>0.33333333333333331</v>
      </c>
      <c r="G5" s="248" t="s">
        <v>393</v>
      </c>
      <c r="H5" s="278">
        <f>H66</f>
        <v>0</v>
      </c>
      <c r="I5" s="263"/>
      <c r="J5" s="249"/>
      <c r="K5" s="278">
        <f>K66</f>
        <v>0</v>
      </c>
      <c r="L5" s="234"/>
      <c r="M5" s="249"/>
      <c r="N5" s="278">
        <f>N66</f>
        <v>0</v>
      </c>
      <c r="O5" s="192"/>
      <c r="P5" s="249"/>
      <c r="Q5" s="278">
        <f>Q66</f>
        <v>0</v>
      </c>
      <c r="R5" s="192"/>
      <c r="S5" s="249"/>
      <c r="T5" s="278">
        <f>T66</f>
        <v>0</v>
      </c>
      <c r="U5" s="250"/>
      <c r="V5" s="192"/>
      <c r="W5" s="278">
        <f>W66</f>
        <v>0</v>
      </c>
      <c r="X5" s="192"/>
      <c r="Y5" s="192"/>
      <c r="Z5" s="278">
        <f>Z66</f>
        <v>0</v>
      </c>
      <c r="AA5" s="192"/>
      <c r="AB5" s="192"/>
      <c r="AC5" s="278">
        <f>AC66</f>
        <v>0</v>
      </c>
      <c r="AD5" s="192"/>
      <c r="AE5" s="192"/>
      <c r="AF5" s="278">
        <f>AF66</f>
        <v>0</v>
      </c>
      <c r="AI5" s="278">
        <f>AI66</f>
        <v>0</v>
      </c>
    </row>
    <row r="6" spans="1:44" ht="19.5" customHeight="1" x14ac:dyDescent="0.25">
      <c r="D6" s="215" t="str">
        <f>IF('B. Kriterier'!D16&lt;&gt;"",'B. Kriterier'!D16,"")</f>
        <v>Teknisk dimension</v>
      </c>
      <c r="E6" s="285">
        <f>'E. Viktning dimensioner'!L23</f>
        <v>0.33333333333333331</v>
      </c>
      <c r="G6" s="248" t="s">
        <v>393</v>
      </c>
      <c r="H6" s="278">
        <f>H78</f>
        <v>0</v>
      </c>
      <c r="I6" s="263"/>
      <c r="J6" s="249"/>
      <c r="K6" s="278">
        <f>K78</f>
        <v>0</v>
      </c>
      <c r="L6" s="234"/>
      <c r="M6" s="249"/>
      <c r="N6" s="278">
        <f>N78</f>
        <v>0</v>
      </c>
      <c r="O6" s="192"/>
      <c r="P6" s="249"/>
      <c r="Q6" s="278">
        <f>Q78</f>
        <v>0</v>
      </c>
      <c r="R6" s="192"/>
      <c r="S6" s="249"/>
      <c r="T6" s="278">
        <f>T78</f>
        <v>0</v>
      </c>
      <c r="U6" s="250"/>
      <c r="V6" s="192"/>
      <c r="W6" s="278">
        <f>W78</f>
        <v>0</v>
      </c>
      <c r="X6" s="192"/>
      <c r="Y6" s="192"/>
      <c r="Z6" s="278">
        <f>Z78</f>
        <v>0</v>
      </c>
      <c r="AA6" s="192"/>
      <c r="AB6" s="192"/>
      <c r="AC6" s="278">
        <f>AC78</f>
        <v>0</v>
      </c>
      <c r="AD6" s="192"/>
      <c r="AE6" s="192"/>
      <c r="AF6" s="278">
        <f>AF78</f>
        <v>0</v>
      </c>
      <c r="AI6" s="278">
        <f>AI78</f>
        <v>0</v>
      </c>
    </row>
    <row r="7" spans="1:44" ht="19.5" customHeight="1" x14ac:dyDescent="0.25">
      <c r="D7" s="216" t="str">
        <f>IF('B. Kriterier'!D28&lt;&gt;"",'B. Kriterier'!D28,"")</f>
        <v>Miljömässig dimension</v>
      </c>
      <c r="E7" s="285">
        <f>'E. Viktning dimensioner'!L24</f>
        <v>0.33333333333333331</v>
      </c>
      <c r="G7" s="248" t="s">
        <v>393</v>
      </c>
      <c r="H7" s="278">
        <f>H90</f>
        <v>0</v>
      </c>
      <c r="I7" s="263"/>
      <c r="J7" s="249"/>
      <c r="K7" s="278">
        <f>K90</f>
        <v>0</v>
      </c>
      <c r="L7" s="234"/>
      <c r="M7" s="249"/>
      <c r="N7" s="278">
        <f>N90</f>
        <v>0</v>
      </c>
      <c r="O7" s="192"/>
      <c r="P7" s="249"/>
      <c r="Q7" s="278">
        <f>Q90</f>
        <v>0</v>
      </c>
      <c r="R7" s="192"/>
      <c r="S7" s="249"/>
      <c r="T7" s="278">
        <f>T90</f>
        <v>0</v>
      </c>
      <c r="U7" s="250"/>
      <c r="V7" s="192"/>
      <c r="W7" s="278">
        <f>W90</f>
        <v>0</v>
      </c>
      <c r="X7" s="192"/>
      <c r="Y7" s="192"/>
      <c r="Z7" s="278">
        <f>Z90</f>
        <v>0</v>
      </c>
      <c r="AA7" s="192"/>
      <c r="AB7" s="192"/>
      <c r="AC7" s="278">
        <f>AC90</f>
        <v>0</v>
      </c>
      <c r="AD7" s="192"/>
      <c r="AE7" s="192"/>
      <c r="AF7" s="278">
        <f>AF90</f>
        <v>0</v>
      </c>
      <c r="AI7" s="278">
        <f>AI90</f>
        <v>0</v>
      </c>
    </row>
    <row r="8" spans="1:44" ht="19.5" customHeight="1" x14ac:dyDescent="0.25">
      <c r="D8" s="217" t="str">
        <f>IF('B. Kriterier'!D40&lt;&gt;"",'B. Kriterier'!D40,"")</f>
        <v>Övrig dimension 1</v>
      </c>
      <c r="E8" s="285" t="b">
        <f>'E. Viktning dimensioner'!L25</f>
        <v>0</v>
      </c>
      <c r="G8" s="248" t="s">
        <v>393</v>
      </c>
      <c r="H8" s="278">
        <f>H102</f>
        <v>0</v>
      </c>
      <c r="I8" s="263"/>
      <c r="J8" s="249"/>
      <c r="K8" s="278">
        <f>K102</f>
        <v>0</v>
      </c>
      <c r="L8" s="234"/>
      <c r="M8" s="249"/>
      <c r="N8" s="278">
        <f>N102</f>
        <v>0</v>
      </c>
      <c r="O8" s="192"/>
      <c r="P8" s="249"/>
      <c r="Q8" s="278">
        <f>Q102</f>
        <v>0</v>
      </c>
      <c r="R8" s="192"/>
      <c r="S8" s="249"/>
      <c r="T8" s="278">
        <f>T102</f>
        <v>0</v>
      </c>
      <c r="U8" s="250"/>
      <c r="V8" s="192"/>
      <c r="W8" s="278">
        <f>W102</f>
        <v>0</v>
      </c>
      <c r="X8" s="192"/>
      <c r="Y8" s="192"/>
      <c r="Z8" s="278">
        <f>Z102</f>
        <v>0</v>
      </c>
      <c r="AA8" s="192"/>
      <c r="AB8" s="192"/>
      <c r="AC8" s="278">
        <f>AC102</f>
        <v>0</v>
      </c>
      <c r="AD8" s="192"/>
      <c r="AE8" s="192"/>
      <c r="AF8" s="278">
        <f>AF102</f>
        <v>0</v>
      </c>
      <c r="AI8" s="278">
        <f>AI102</f>
        <v>0</v>
      </c>
    </row>
    <row r="9" spans="1:44" s="28" customFormat="1" ht="18" x14ac:dyDescent="0.25">
      <c r="B9" s="164"/>
      <c r="C9" s="164"/>
      <c r="D9" s="218" t="str">
        <f>IF('B. Kriterier'!D52&lt;&gt;"",'B. Kriterier'!D52,"")</f>
        <v>Övrig dimension 2</v>
      </c>
      <c r="E9" s="286" t="b">
        <f>'E. Viktning dimensioner'!L26</f>
        <v>0</v>
      </c>
      <c r="G9" s="248" t="s">
        <v>393</v>
      </c>
      <c r="H9" s="279">
        <f>H114</f>
        <v>0</v>
      </c>
      <c r="I9" s="263"/>
      <c r="J9" s="251"/>
      <c r="K9" s="279">
        <f>K114</f>
        <v>0</v>
      </c>
      <c r="L9" s="251"/>
      <c r="M9" s="251"/>
      <c r="N9" s="279">
        <f>N114</f>
        <v>0</v>
      </c>
      <c r="O9" s="252"/>
      <c r="P9" s="252"/>
      <c r="Q9" s="279">
        <f>Q114</f>
        <v>0</v>
      </c>
      <c r="R9" s="252"/>
      <c r="S9" s="252"/>
      <c r="T9" s="279">
        <f>T114</f>
        <v>0</v>
      </c>
      <c r="U9" s="253"/>
      <c r="V9" s="252"/>
      <c r="W9" s="279">
        <f>W114</f>
        <v>0</v>
      </c>
      <c r="X9" s="252"/>
      <c r="Y9" s="252"/>
      <c r="Z9" s="279">
        <f>Z114</f>
        <v>0</v>
      </c>
      <c r="AA9" s="252"/>
      <c r="AB9" s="252"/>
      <c r="AC9" s="279">
        <f>AC114</f>
        <v>0</v>
      </c>
      <c r="AD9" s="252"/>
      <c r="AE9" s="252"/>
      <c r="AF9" s="279">
        <f>AF114</f>
        <v>0</v>
      </c>
      <c r="AI9" s="279">
        <f>AI114</f>
        <v>0</v>
      </c>
    </row>
    <row r="10" spans="1:44" s="210" customFormat="1" ht="18" x14ac:dyDescent="0.25">
      <c r="B10" s="209"/>
      <c r="C10" s="209"/>
      <c r="D10" s="219" t="s">
        <v>48</v>
      </c>
      <c r="E10" s="233" t="s">
        <v>381</v>
      </c>
      <c r="G10" s="248" t="s">
        <v>394</v>
      </c>
      <c r="H10" s="280">
        <f>SUMPRODUCT(H5:H9,$E$5:$E$9)</f>
        <v>0</v>
      </c>
      <c r="I10" s="263"/>
      <c r="J10" s="211"/>
      <c r="K10" s="280">
        <f>SUMPRODUCT(K5:K9,$E$5:$E$9)</f>
        <v>0</v>
      </c>
      <c r="L10" s="211"/>
      <c r="M10" s="211"/>
      <c r="N10" s="280">
        <f>SUM(N5:N9)</f>
        <v>0</v>
      </c>
      <c r="O10" s="212"/>
      <c r="P10" s="212"/>
      <c r="Q10" s="280">
        <f>SUM(Q5:Q9)</f>
        <v>0</v>
      </c>
      <c r="R10" s="212"/>
      <c r="S10" s="212"/>
      <c r="T10" s="280">
        <f>SUM(T5:T9)</f>
        <v>0</v>
      </c>
      <c r="U10" s="213"/>
      <c r="W10" s="280">
        <f>SUM(W5:W9)</f>
        <v>0</v>
      </c>
      <c r="Z10" s="280">
        <f>SUM(Z5:Z9)</f>
        <v>0</v>
      </c>
      <c r="AC10" s="280">
        <f>SUM(AC5:AC9)</f>
        <v>0</v>
      </c>
      <c r="AF10" s="280">
        <f>SUM(AF5:AF9)</f>
        <v>0</v>
      </c>
      <c r="AI10" s="280">
        <f>SUM(AI5:AI9)</f>
        <v>0</v>
      </c>
    </row>
    <row r="11" spans="1:44" s="197" customFormat="1" ht="15" customHeight="1" x14ac:dyDescent="0.25">
      <c r="B11" s="196"/>
      <c r="C11" s="196"/>
      <c r="D11" s="119"/>
      <c r="G11" s="264"/>
      <c r="H11" s="123"/>
      <c r="I11" s="199"/>
      <c r="J11" s="199"/>
      <c r="K11" s="124"/>
      <c r="L11" s="199"/>
      <c r="M11" s="199"/>
      <c r="N11" s="124"/>
      <c r="O11" s="200"/>
      <c r="P11" s="200"/>
      <c r="Q11" s="124"/>
      <c r="R11" s="200"/>
      <c r="S11" s="200"/>
      <c r="T11" s="124"/>
      <c r="U11" s="124"/>
      <c r="W11" s="124"/>
      <c r="Z11" s="124"/>
      <c r="AC11" s="124"/>
      <c r="AF11" s="124"/>
      <c r="AI11" s="124"/>
    </row>
    <row r="12" spans="1:44" s="197" customFormat="1" ht="18" x14ac:dyDescent="0.25">
      <c r="B12" s="196"/>
      <c r="C12" s="196"/>
      <c r="D12" s="220" t="s">
        <v>411</v>
      </c>
      <c r="G12" s="198"/>
      <c r="H12" s="201"/>
      <c r="I12" s="202"/>
      <c r="J12" s="202"/>
      <c r="K12" s="203"/>
      <c r="L12" s="202"/>
      <c r="M12" s="202"/>
      <c r="N12" s="203"/>
      <c r="O12" s="202"/>
      <c r="P12" s="202"/>
      <c r="Q12" s="203"/>
      <c r="R12" s="202"/>
      <c r="S12" s="202"/>
      <c r="T12" s="203"/>
      <c r="U12" s="203"/>
      <c r="W12" s="203"/>
      <c r="Z12" s="203"/>
      <c r="AC12" s="203"/>
      <c r="AF12" s="203"/>
      <c r="AI12" s="203"/>
    </row>
    <row r="13" spans="1:44" s="197" customFormat="1" ht="18" x14ac:dyDescent="0.25">
      <c r="B13" s="196"/>
      <c r="C13" s="204"/>
      <c r="D13" s="221" t="s">
        <v>416</v>
      </c>
      <c r="E13" s="205"/>
      <c r="G13" s="305" t="s">
        <v>289</v>
      </c>
      <c r="H13" s="277">
        <f>'F. Finansiell värdering'!G5</f>
        <v>0</v>
      </c>
      <c r="I13" s="206"/>
      <c r="J13" s="206"/>
      <c r="K13" s="277">
        <f>'F. Finansiell värdering'!I5</f>
        <v>0</v>
      </c>
      <c r="L13" s="206"/>
      <c r="M13" s="206"/>
      <c r="N13" s="277">
        <f>'F. Finansiell värdering'!K5</f>
        <v>0</v>
      </c>
      <c r="O13" s="207"/>
      <c r="P13" s="207"/>
      <c r="Q13" s="277">
        <f>'F. Finansiell värdering'!M5</f>
        <v>0</v>
      </c>
      <c r="R13" s="207"/>
      <c r="S13" s="207"/>
      <c r="T13" s="277">
        <f>'F. Finansiell värdering'!O5</f>
        <v>0</v>
      </c>
      <c r="U13" s="153"/>
      <c r="W13" s="277">
        <f>'F. Finansiell värdering'!Q5</f>
        <v>0</v>
      </c>
      <c r="Z13" s="277">
        <f>'F. Finansiell värdering'!S5</f>
        <v>0</v>
      </c>
      <c r="AC13" s="277">
        <f>'F. Finansiell värdering'!V5</f>
        <v>0</v>
      </c>
      <c r="AF13" s="277">
        <f>'F. Finansiell värdering'!Y5</f>
        <v>0</v>
      </c>
      <c r="AI13" s="277">
        <f>'F. Finansiell värdering'!AB5</f>
        <v>0</v>
      </c>
    </row>
    <row r="14" spans="1:44" s="308" customFormat="1" ht="18" x14ac:dyDescent="0.25">
      <c r="B14" s="307"/>
      <c r="C14" s="307"/>
      <c r="D14" s="221" t="s">
        <v>417</v>
      </c>
      <c r="G14" s="52"/>
      <c r="H14" s="309">
        <f>IF(AND(H10&gt;=0,H13&lt;0),1,IF(AND(H10&gt;=0,H13&gt;=0),2,IF(AND(H10&lt;0,H13&lt;0),3,IF(AND(H10&lt;0,H13&gt;=0),4))))</f>
        <v>2</v>
      </c>
      <c r="I14" s="242"/>
      <c r="J14" s="310"/>
      <c r="K14" s="309">
        <f>IF(AND(K10&gt;=0,K13&lt;0),1,IF(AND(K10&gt;=0,K13&gt;=0),2,IF(AND(K10&lt;0,K13&lt;0),3,IF(AND(K10&lt;0,K13&gt;=0),4))))</f>
        <v>2</v>
      </c>
      <c r="L14" s="311"/>
      <c r="M14" s="310"/>
      <c r="N14" s="309">
        <f>IF(AND(N10&gt;=0,N13&lt;0),1,IF(AND(N10&gt;=0,N13&gt;=0),2,IF(AND(N10&lt;0,N13&lt;0),3,IF(AND(N10&lt;0,N13&gt;=0),4))))</f>
        <v>2</v>
      </c>
      <c r="O14" s="311"/>
      <c r="P14" s="310"/>
      <c r="Q14" s="309">
        <f>IF(AND(Q10&gt;=0,Q13&lt;0),1,IF(AND(Q10&gt;=0,Q13&gt;=0),2,IF(AND(Q10&lt;0,Q13&lt;0),3,IF(AND(Q10&lt;0,Q13&gt;=0),4))))</f>
        <v>2</v>
      </c>
      <c r="R14" s="311"/>
      <c r="S14" s="312"/>
      <c r="T14" s="309">
        <f>IF(AND(T10&gt;=0,T13&lt;0),1,IF(AND(T10&gt;=0,T13&gt;=0),2,IF(AND(T10&lt;0,T13&lt;0),3,IF(AND(T10&lt;0,T13&gt;=0),4))))</f>
        <v>2</v>
      </c>
      <c r="U14" s="313"/>
      <c r="W14" s="309">
        <f>IF(AND(W10&gt;=0,W13&lt;0),1,IF(AND(W10&gt;=0,W13&gt;=0),2,IF(AND(W10&lt;0,W13&lt;0),3,IF(AND(W10&lt;0,W13&gt;=0),4))))</f>
        <v>2</v>
      </c>
      <c r="Z14" s="309">
        <f>IF(AND(Z10&gt;=0,Z13&lt;0),1,IF(AND(Z10&gt;=0,Z13&gt;=0),2,IF(AND(Z10&lt;0,Z13&lt;0),3,IF(AND(Z10&lt;0,Z13&gt;=0),4))))</f>
        <v>2</v>
      </c>
      <c r="AC14" s="309">
        <f>IF(AND(AC10&gt;=0,AC13&lt;0),1,IF(AND(AC10&gt;=0,AC13&gt;=0),2,IF(AND(AC10&lt;0,AC13&lt;0),3,IF(AND(AC10&lt;0,AC13&gt;=0),4))))</f>
        <v>2</v>
      </c>
      <c r="AF14" s="309">
        <f>IF(AND(AF10&gt;=0,AF13&lt;0),1,IF(AND(AF10&gt;=0,AF13&gt;=0),2,IF(AND(AF10&lt;0,AF13&lt;0),3,IF(AND(AF10&lt;0,AF13&gt;=0),4))))</f>
        <v>2</v>
      </c>
      <c r="AI14" s="309">
        <f>IF(AND(AI10&gt;=0,AI13&lt;0),1,IF(AND(AI10&gt;=0,AI13&gt;=0),2,IF(AND(AI10&lt;0,AI13&lt;0),3,IF(AND(AI10&lt;0,AI13&gt;=0),4))))</f>
        <v>2</v>
      </c>
    </row>
    <row r="16" spans="1:44" ht="18" hidden="1" x14ac:dyDescent="0.25">
      <c r="D16" s="221" t="s">
        <v>413</v>
      </c>
      <c r="G16" s="52"/>
      <c r="H16" s="340">
        <f>'F. Finansiell värdering'!G26</f>
        <v>0</v>
      </c>
      <c r="K16" s="340">
        <f>'F. Finansiell värdering'!I26</f>
        <v>0</v>
      </c>
      <c r="L16" s="23"/>
      <c r="M16" s="23"/>
      <c r="N16" s="340">
        <f>'F. Finansiell värdering'!K26</f>
        <v>0</v>
      </c>
      <c r="O16" s="14"/>
      <c r="P16" s="14"/>
      <c r="Q16" s="340">
        <f>'F. Finansiell värdering'!M26</f>
        <v>0</v>
      </c>
      <c r="T16" s="340">
        <f>'F. Finansiell värdering'!O26</f>
        <v>0</v>
      </c>
      <c r="W16" s="340">
        <f>'F. Finansiell värdering'!Q26</f>
        <v>0</v>
      </c>
      <c r="Z16" s="340">
        <f>'F. Finansiell värdering'!S26</f>
        <v>0</v>
      </c>
      <c r="AC16" s="340">
        <f>'F. Finansiell värdering'!U26</f>
        <v>0</v>
      </c>
      <c r="AF16" s="340">
        <f>'F. Finansiell värdering'!W26</f>
        <v>0</v>
      </c>
      <c r="AI16" s="340">
        <f>'F. Finansiell värdering'!Y26</f>
        <v>0</v>
      </c>
    </row>
    <row r="17" spans="2:35" ht="18" hidden="1" x14ac:dyDescent="0.25">
      <c r="D17" s="221" t="s">
        <v>414</v>
      </c>
      <c r="G17" s="52"/>
      <c r="H17" s="340">
        <f>'F. Finansiell värdering'!G27</f>
        <v>0</v>
      </c>
      <c r="K17" s="340">
        <f>'F. Finansiell värdering'!I27</f>
        <v>0</v>
      </c>
      <c r="L17" s="23"/>
      <c r="M17" s="23"/>
      <c r="N17" s="340">
        <f>'F. Finansiell värdering'!K27</f>
        <v>0</v>
      </c>
      <c r="O17" s="14"/>
      <c r="P17" s="14"/>
      <c r="Q17" s="340">
        <f>'F. Finansiell värdering'!M27</f>
        <v>0</v>
      </c>
      <c r="T17" s="340">
        <f>'F. Finansiell värdering'!O27</f>
        <v>0</v>
      </c>
      <c r="W17" s="340">
        <f>'F. Finansiell värdering'!Q27</f>
        <v>0</v>
      </c>
      <c r="Z17" s="340">
        <f>'F. Finansiell värdering'!S27</f>
        <v>0</v>
      </c>
      <c r="AC17" s="340">
        <f>'F. Finansiell värdering'!U27</f>
        <v>0</v>
      </c>
      <c r="AF17" s="340">
        <f>'F. Finansiell värdering'!W27</f>
        <v>0</v>
      </c>
      <c r="AI17" s="340">
        <f>'F. Finansiell värdering'!Y27</f>
        <v>0</v>
      </c>
    </row>
    <row r="18" spans="2:35" ht="18" hidden="1" x14ac:dyDescent="0.25">
      <c r="D18" s="221" t="s">
        <v>415</v>
      </c>
      <c r="G18" s="52"/>
      <c r="H18" s="340">
        <f>'F. Finansiell värdering'!G28</f>
        <v>0</v>
      </c>
      <c r="K18" s="340">
        <f>'F. Finansiell värdering'!I28</f>
        <v>0</v>
      </c>
      <c r="L18" s="23"/>
      <c r="M18" s="23"/>
      <c r="N18" s="340">
        <f>'F. Finansiell värdering'!K28</f>
        <v>0</v>
      </c>
      <c r="O18" s="14"/>
      <c r="P18" s="14"/>
      <c r="Q18" s="340">
        <f>'F. Finansiell värdering'!M28</f>
        <v>0</v>
      </c>
      <c r="T18" s="340">
        <f>'F. Finansiell värdering'!O28</f>
        <v>0</v>
      </c>
      <c r="W18" s="340">
        <f>'F. Finansiell värdering'!Q28</f>
        <v>0</v>
      </c>
      <c r="Z18" s="340">
        <f>'F. Finansiell värdering'!S28</f>
        <v>0</v>
      </c>
      <c r="AC18" s="340">
        <f>'F. Finansiell värdering'!U28</f>
        <v>0</v>
      </c>
      <c r="AF18" s="340">
        <f>'F. Finansiell värdering'!W28</f>
        <v>0</v>
      </c>
      <c r="AI18" s="340">
        <f>'F. Finansiell värdering'!Y28</f>
        <v>0</v>
      </c>
    </row>
    <row r="19" spans="2:35" ht="18" hidden="1" x14ac:dyDescent="0.25">
      <c r="D19" s="221" t="s">
        <v>412</v>
      </c>
      <c r="G19" s="52"/>
      <c r="H19" s="340">
        <f>SUM(H16:H18)</f>
        <v>0</v>
      </c>
      <c r="K19" s="340">
        <f>SUM(K16:K18)</f>
        <v>0</v>
      </c>
      <c r="L19" s="23"/>
      <c r="M19" s="23"/>
      <c r="N19" s="340">
        <f>SUM(N16:N18)</f>
        <v>0</v>
      </c>
      <c r="O19" s="14"/>
      <c r="P19" s="14"/>
      <c r="Q19" s="340">
        <f>SUM(Q16:Q18)</f>
        <v>0</v>
      </c>
      <c r="T19" s="340">
        <f>SUM(T16:T18)</f>
        <v>0</v>
      </c>
      <c r="W19" s="340">
        <f>SUM(W16:W18)</f>
        <v>0</v>
      </c>
      <c r="Z19" s="340">
        <f>SUM(Z16:Z18)</f>
        <v>0</v>
      </c>
      <c r="AC19" s="340">
        <f>SUM(AC16:AC18)</f>
        <v>0</v>
      </c>
      <c r="AF19" s="340">
        <f>SUM(AF16:AF18)</f>
        <v>0</v>
      </c>
      <c r="AI19" s="340">
        <f>SUM(AI16:AI18)</f>
        <v>0</v>
      </c>
    </row>
    <row r="21" spans="2:35" ht="18" x14ac:dyDescent="0.25">
      <c r="D21" s="220" t="s">
        <v>402</v>
      </c>
    </row>
    <row r="22" spans="2:35" s="197" customFormat="1" ht="18.75" x14ac:dyDescent="0.25">
      <c r="B22" s="196"/>
      <c r="C22" s="204"/>
      <c r="D22" s="221" t="s">
        <v>450</v>
      </c>
      <c r="E22" s="205"/>
      <c r="G22" s="305" t="s">
        <v>382</v>
      </c>
      <c r="H22" s="281" t="b">
        <f>IF(H13&lt;&gt;0,ABS(H10/H13*1000))</f>
        <v>0</v>
      </c>
      <c r="I22" s="235"/>
      <c r="J22" s="235"/>
      <c r="K22" s="281" t="b">
        <f>IF(K13&lt;&gt;0,ABS(K10/K13*1000))</f>
        <v>0</v>
      </c>
      <c r="L22" s="235"/>
      <c r="M22" s="235"/>
      <c r="N22" s="281" t="b">
        <f>IF(N13&lt;&gt;0,ABS(N10/N13*1000))</f>
        <v>0</v>
      </c>
      <c r="O22" s="236"/>
      <c r="P22" s="236"/>
      <c r="Q22" s="281" t="b">
        <f>IF(Q13&lt;&gt;0,ABS(Q10/Q13*1000))</f>
        <v>0</v>
      </c>
      <c r="R22" s="236"/>
      <c r="S22" s="236"/>
      <c r="T22" s="281" t="b">
        <f>IF(T13&lt;&gt;0,ABS(T10/T13*1000))</f>
        <v>0</v>
      </c>
      <c r="U22" s="122"/>
      <c r="V22" s="237"/>
      <c r="W22" s="281" t="b">
        <f>IF(W13&lt;&gt;0,ABS(W10/W13*1000))</f>
        <v>0</v>
      </c>
      <c r="X22" s="237"/>
      <c r="Y22" s="237"/>
      <c r="Z22" s="281" t="b">
        <f>IF(Z13&lt;&gt;0,ABS(Z10/Z13*1000))</f>
        <v>0</v>
      </c>
      <c r="AA22" s="237"/>
      <c r="AB22" s="237"/>
      <c r="AC22" s="281" t="b">
        <f>IF(AC13&lt;&gt;0,ABS(AC10/AC13*1000))</f>
        <v>0</v>
      </c>
      <c r="AD22" s="237"/>
      <c r="AE22" s="237"/>
      <c r="AF22" s="281" t="b">
        <f>IF(AF13&lt;&gt;0,ABS(AF10/AF13*1000))</f>
        <v>0</v>
      </c>
      <c r="AG22" s="237"/>
      <c r="AH22" s="237"/>
      <c r="AI22" s="281" t="b">
        <f>IF(AI13&lt;&gt;0,ABS(AI10/AI13*1000))</f>
        <v>0</v>
      </c>
    </row>
    <row r="23" spans="2:35" ht="18" x14ac:dyDescent="0.25">
      <c r="C23" s="24"/>
      <c r="D23" s="221" t="s">
        <v>429</v>
      </c>
      <c r="E23" s="205"/>
      <c r="F23" s="197"/>
      <c r="G23" s="306" t="s">
        <v>431</v>
      </c>
      <c r="H23" s="277" t="b">
        <f>IF(H16&lt;&gt;0,H13*1000/H16)</f>
        <v>0</v>
      </c>
      <c r="I23" s="235"/>
      <c r="J23" s="235"/>
      <c r="K23" s="277" t="b">
        <f>IF(K16&lt;&gt;0,K13*1000/K16)</f>
        <v>0</v>
      </c>
      <c r="L23" s="235"/>
      <c r="M23" s="235"/>
      <c r="N23" s="277" t="b">
        <f>IF(N16&lt;&gt;0,N13*1000/N16)</f>
        <v>0</v>
      </c>
      <c r="O23" s="236"/>
      <c r="P23" s="236"/>
      <c r="Q23" s="277" t="b">
        <f>IF(Q16&lt;&gt;0,Q13*1000/Q16)</f>
        <v>0</v>
      </c>
      <c r="R23" s="236"/>
      <c r="S23" s="236"/>
      <c r="T23" s="277" t="b">
        <f>IF(T16&lt;&gt;0,T13*1000/T16)</f>
        <v>0</v>
      </c>
      <c r="U23" s="153"/>
      <c r="V23" s="238"/>
      <c r="W23" s="277" t="b">
        <f>IF(W16&lt;&gt;0,W13*1000/W16)</f>
        <v>0</v>
      </c>
      <c r="X23" s="238"/>
      <c r="Y23" s="238"/>
      <c r="Z23" s="277" t="b">
        <f>IF(Z16&lt;&gt;0,Z13*1000/Z16)</f>
        <v>0</v>
      </c>
      <c r="AA23" s="238"/>
      <c r="AB23" s="238"/>
      <c r="AC23" s="277" t="b">
        <f>IF(AC16&lt;&gt;0,AC13*1000/AC16)</f>
        <v>0</v>
      </c>
      <c r="AD23" s="238"/>
      <c r="AE23" s="238"/>
      <c r="AF23" s="277" t="b">
        <f>IF(AF16&lt;&gt;0,AF13*1000/AF16)</f>
        <v>0</v>
      </c>
      <c r="AG23" s="238"/>
      <c r="AH23" s="238"/>
      <c r="AI23" s="277" t="b">
        <f>IF(AI16&lt;&gt;0,AI13*1000/AI16)</f>
        <v>0</v>
      </c>
    </row>
    <row r="24" spans="2:35" ht="18" x14ac:dyDescent="0.25">
      <c r="C24" s="24"/>
      <c r="D24" s="221" t="s">
        <v>430</v>
      </c>
      <c r="E24" s="205"/>
      <c r="F24" s="197"/>
      <c r="G24" s="306" t="s">
        <v>431</v>
      </c>
      <c r="H24" s="277" t="b">
        <f>IF(H19&lt;&gt;0,H13*1000/H19)</f>
        <v>0</v>
      </c>
      <c r="I24" s="235"/>
      <c r="J24" s="235"/>
      <c r="K24" s="277" t="b">
        <f>IF(K19&lt;&gt;0,K13*1000/K19)</f>
        <v>0</v>
      </c>
      <c r="L24" s="235"/>
      <c r="M24" s="235"/>
      <c r="N24" s="277" t="b">
        <f>IF(N19&lt;&gt;0,N13*1000/N19)</f>
        <v>0</v>
      </c>
      <c r="O24" s="236"/>
      <c r="P24" s="236"/>
      <c r="Q24" s="277" t="b">
        <f>IF(Q19&lt;&gt;0,Q13*1000/Q19)</f>
        <v>0</v>
      </c>
      <c r="R24" s="236"/>
      <c r="S24" s="236"/>
      <c r="T24" s="277" t="b">
        <f>IF(T19&lt;&gt;0,T13*1000/T19)</f>
        <v>0</v>
      </c>
      <c r="U24" s="153"/>
      <c r="V24" s="238"/>
      <c r="W24" s="277" t="b">
        <f>IF(W19&lt;&gt;0,W13*1000/W19)</f>
        <v>0</v>
      </c>
      <c r="X24" s="238"/>
      <c r="Y24" s="238"/>
      <c r="Z24" s="277" t="b">
        <f>IF(Z19&lt;&gt;0,Z13*1000/Z19)</f>
        <v>0</v>
      </c>
      <c r="AA24" s="238"/>
      <c r="AB24" s="238"/>
      <c r="AC24" s="277" t="b">
        <f>IF(AC19&lt;&gt;0,AC13*1000/AC19)</f>
        <v>0</v>
      </c>
      <c r="AD24" s="238"/>
      <c r="AE24" s="238"/>
      <c r="AF24" s="277" t="b">
        <f>IF(AF19&lt;&gt;0,AF13*1000/AF19)</f>
        <v>0</v>
      </c>
      <c r="AG24" s="238"/>
      <c r="AH24" s="238"/>
      <c r="AI24" s="277" t="b">
        <f>IF(AI19&lt;&gt;0,AI13*1000/AI19)</f>
        <v>0</v>
      </c>
    </row>
    <row r="26" spans="2:35" ht="18" x14ac:dyDescent="0.25">
      <c r="D26" s="220" t="s">
        <v>465</v>
      </c>
    </row>
    <row r="27" spans="2:35" ht="18" x14ac:dyDescent="0.25">
      <c r="D27" s="221" t="s">
        <v>396</v>
      </c>
      <c r="H27" s="341">
        <f>_xlfn.RANK.EQ(H10,$H10:$AI10,0)+IF(H$2=FALSE,100,0)</f>
        <v>1</v>
      </c>
      <c r="I27" s="242"/>
      <c r="J27" s="243"/>
      <c r="K27" s="341">
        <f>_xlfn.RANK.EQ(K10,$H10:$AI10,0)+IF(K$2=FALSE,100,0)</f>
        <v>1</v>
      </c>
      <c r="L27" s="244"/>
      <c r="M27" s="243"/>
      <c r="N27" s="341">
        <f>_xlfn.RANK.EQ(N10,$H10:$AI10,0)+IF(N$2=FALSE,100,0)</f>
        <v>1</v>
      </c>
      <c r="O27" s="244"/>
      <c r="P27" s="243"/>
      <c r="Q27" s="341">
        <f>_xlfn.RANK.EQ(Q10,$H10:$AI10,0)+IF(Q$2=FALSE,100,0)</f>
        <v>1</v>
      </c>
      <c r="R27" s="244"/>
      <c r="S27" s="120"/>
      <c r="T27" s="341">
        <f>_xlfn.RANK.EQ(T10,$H10:$AI10,0)+IF(T$2=FALSE,100,0)</f>
        <v>1</v>
      </c>
      <c r="U27" s="121"/>
      <c r="W27" s="341">
        <f>_xlfn.RANK.EQ(W10,$H10:$AI10,0)+IF(W$2=FALSE,100,0)</f>
        <v>1</v>
      </c>
      <c r="Z27" s="341">
        <f>_xlfn.RANK.EQ(Z10,$H10:$AI10,0)+IF(Z$2=FALSE,100,0)</f>
        <v>1</v>
      </c>
      <c r="AC27" s="341">
        <f>_xlfn.RANK.EQ(AC10,$H10:$AI10,0)+IF(AC$2=FALSE,100,0)</f>
        <v>1</v>
      </c>
      <c r="AF27" s="341">
        <f>_xlfn.RANK.EQ(AF10,$H10:$AI10,0)+IF(AF$2=FALSE,100,0)</f>
        <v>1</v>
      </c>
      <c r="AI27" s="341">
        <f>_xlfn.RANK.EQ(AI10,$H10:$AI10,0)+IF(AI$2=FALSE,100,0)</f>
        <v>1</v>
      </c>
    </row>
    <row r="28" spans="2:35" ht="18" x14ac:dyDescent="0.25">
      <c r="D28" s="221" t="s">
        <v>418</v>
      </c>
      <c r="H28" s="341">
        <f>_xlfn.RANK.EQ(H13,$H13:$AI13,1)+IF(H$2=FALSE,100,0)</f>
        <v>1</v>
      </c>
      <c r="I28" s="242"/>
      <c r="J28" s="243"/>
      <c r="K28" s="341">
        <f>_xlfn.RANK.EQ(K13,$H13:$AI13,1)+IF(K$2=FALSE,100,0)</f>
        <v>1</v>
      </c>
      <c r="L28" s="244"/>
      <c r="M28" s="243"/>
      <c r="N28" s="341">
        <f>_xlfn.RANK.EQ(N13,$H13:$AI13,1)+IF(N$2=FALSE,100,0)</f>
        <v>1</v>
      </c>
      <c r="O28" s="244"/>
      <c r="P28" s="243"/>
      <c r="Q28" s="341">
        <f>_xlfn.RANK.EQ(Q13,$H13:$AI13,1)+IF(Q$2=FALSE,100,0)</f>
        <v>1</v>
      </c>
      <c r="R28" s="244"/>
      <c r="S28" s="120"/>
      <c r="T28" s="341">
        <f>_xlfn.RANK.EQ(T13,$H13:$AI13,1)+IF(T$2=FALSE,100,0)</f>
        <v>1</v>
      </c>
      <c r="U28" s="121"/>
      <c r="W28" s="341">
        <f>_xlfn.RANK.EQ(W13,$H13:$AI13,1)+IF(W$2=FALSE,100,0)</f>
        <v>1</v>
      </c>
      <c r="Z28" s="341">
        <f>_xlfn.RANK.EQ(Z13,$H13:$AI13,1)+IF(Z$2=FALSE,100,0)</f>
        <v>1</v>
      </c>
      <c r="AC28" s="341">
        <f>_xlfn.RANK.EQ(AC13,$H13:$AI13,1)+IF(AC$2=FALSE,100,0)</f>
        <v>1</v>
      </c>
      <c r="AF28" s="341">
        <f>_xlfn.RANK.EQ(AF13,$H13:$AI13,1)+IF(AF$2=FALSE,100,0)</f>
        <v>1</v>
      </c>
      <c r="AI28" s="341">
        <f>_xlfn.RANK.EQ(AI13,$H13:$AI13,1)+IF(AI$2=FALSE,100,0)</f>
        <v>1</v>
      </c>
    </row>
    <row r="29" spans="2:35" ht="18" x14ac:dyDescent="0.25">
      <c r="D29" s="221" t="s">
        <v>419</v>
      </c>
      <c r="H29" s="341">
        <f>_xlfn.RANK.EQ(H16,$H16:$AI16,0)+IF(H$2=FALSE,100,0)</f>
        <v>1</v>
      </c>
      <c r="I29" s="242"/>
      <c r="J29" s="243"/>
      <c r="K29" s="341">
        <f>_xlfn.RANK.EQ(K16,$H16:$AI16,0)+IF(K$2=FALSE,100,0)</f>
        <v>1</v>
      </c>
      <c r="L29" s="244"/>
      <c r="M29" s="243"/>
      <c r="N29" s="341">
        <f>_xlfn.RANK.EQ(N16,$H16:$AI16,0)+IF(N$2=FALSE,100,0)</f>
        <v>1</v>
      </c>
      <c r="O29" s="244"/>
      <c r="P29" s="243"/>
      <c r="Q29" s="341">
        <f>_xlfn.RANK.EQ(Q16,$H16:$AI16,0)+IF(Q$2=FALSE,100,0)</f>
        <v>1</v>
      </c>
      <c r="R29" s="244"/>
      <c r="S29" s="120"/>
      <c r="T29" s="341">
        <f>_xlfn.RANK.EQ(T16,$H16:$AI16,0)+IF(T$2=FALSE,100,0)</f>
        <v>1</v>
      </c>
      <c r="U29" s="121"/>
      <c r="W29" s="341">
        <f>_xlfn.RANK.EQ(W16,$H16:$AI16,0)+IF(W$2=FALSE,100,0)</f>
        <v>1</v>
      </c>
      <c r="Z29" s="341">
        <f>_xlfn.RANK.EQ(Z16,$H16:$AI16,0)+IF(Z$2=FALSE,100,0)</f>
        <v>1</v>
      </c>
      <c r="AC29" s="341">
        <f>_xlfn.RANK.EQ(AC16,$H16:$AI16,0)+IF(AC$2=FALSE,100,0)</f>
        <v>1</v>
      </c>
      <c r="AF29" s="341">
        <f>_xlfn.RANK.EQ(AF16,$H16:$AI16,0)+IF(AF$2=FALSE,100,0)</f>
        <v>1</v>
      </c>
      <c r="AI29" s="341">
        <f>_xlfn.RANK.EQ(AI16,$H16:$AI16,0)+IF(AI$2=FALSE,100,0)</f>
        <v>1</v>
      </c>
    </row>
    <row r="30" spans="2:35" ht="18" x14ac:dyDescent="0.25">
      <c r="D30" s="221" t="s">
        <v>420</v>
      </c>
      <c r="H30" s="341">
        <f>_xlfn.RANK.EQ(H17,$H17:$AI17,0)+IF(H$2=FALSE,100,0)</f>
        <v>1</v>
      </c>
      <c r="I30" s="242"/>
      <c r="J30" s="243"/>
      <c r="K30" s="341">
        <f>_xlfn.RANK.EQ(K17,$H17:$AI17,0)+IF(K$2=FALSE,100,0)</f>
        <v>1</v>
      </c>
      <c r="L30" s="244"/>
      <c r="M30" s="243"/>
      <c r="N30" s="341">
        <f>_xlfn.RANK.EQ(N17,$H17:$AI17,0)+IF(N$2=FALSE,100,0)</f>
        <v>1</v>
      </c>
      <c r="O30" s="244"/>
      <c r="P30" s="243"/>
      <c r="Q30" s="341">
        <f>_xlfn.RANK.EQ(Q17,$H17:$AI17,0)+IF(Q$2=FALSE,100,0)</f>
        <v>1</v>
      </c>
      <c r="R30" s="244"/>
      <c r="S30" s="120"/>
      <c r="T30" s="341">
        <f>_xlfn.RANK.EQ(T17,$H17:$AI17,0)+IF(T$2=FALSE,100,0)</f>
        <v>1</v>
      </c>
      <c r="U30" s="121"/>
      <c r="W30" s="341">
        <f>_xlfn.RANK.EQ(W17,$H17:$AI17,0)+IF(W$2=FALSE,100,0)</f>
        <v>1</v>
      </c>
      <c r="Z30" s="341">
        <f>_xlfn.RANK.EQ(Z17,$H17:$AI17,0)+IF(Z$2=FALSE,100,0)</f>
        <v>1</v>
      </c>
      <c r="AC30" s="341">
        <f>_xlfn.RANK.EQ(AC17,$H17:$AI17,0)+IF(AC$2=FALSE,100,0)</f>
        <v>1</v>
      </c>
      <c r="AF30" s="341">
        <f>_xlfn.RANK.EQ(AF17,$H17:$AI17,0)+IF(AF$2=FALSE,100,0)</f>
        <v>1</v>
      </c>
      <c r="AI30" s="341">
        <f>_xlfn.RANK.EQ(AI17,$H17:$AI17,0)+IF(AI$2=FALSE,100,0)</f>
        <v>1</v>
      </c>
    </row>
    <row r="31" spans="2:35" ht="18" x14ac:dyDescent="0.25">
      <c r="D31" s="221" t="s">
        <v>421</v>
      </c>
      <c r="H31" s="341">
        <f>_xlfn.RANK.EQ(H18,$H18:$AI18,0)+IF(H$2=FALSE,100,0)</f>
        <v>1</v>
      </c>
      <c r="I31" s="242"/>
      <c r="J31" s="243"/>
      <c r="K31" s="341">
        <f>_xlfn.RANK.EQ(K18,$H18:$AI18,0)+IF(K$2=FALSE,100,0)</f>
        <v>1</v>
      </c>
      <c r="L31" s="244"/>
      <c r="M31" s="243"/>
      <c r="N31" s="341">
        <f>_xlfn.RANK.EQ(N18,$H18:$AI18,0)+IF(N$2=FALSE,100,0)</f>
        <v>1</v>
      </c>
      <c r="O31" s="244"/>
      <c r="P31" s="243"/>
      <c r="Q31" s="341">
        <f>_xlfn.RANK.EQ(Q18,$H18:$AI18,0)+IF(Q$2=FALSE,100,0)</f>
        <v>1</v>
      </c>
      <c r="R31" s="244"/>
      <c r="S31" s="120"/>
      <c r="T31" s="341">
        <f>_xlfn.RANK.EQ(T18,$H18:$AI18,0)+IF(T$2=FALSE,100,0)</f>
        <v>1</v>
      </c>
      <c r="U31" s="121"/>
      <c r="W31" s="341">
        <f>_xlfn.RANK.EQ(W18,$H18:$AI18,0)+IF(W$2=FALSE,100,0)</f>
        <v>1</v>
      </c>
      <c r="Z31" s="341">
        <f>_xlfn.RANK.EQ(Z18,$H18:$AI18,0)+IF(Z$2=FALSE,100,0)</f>
        <v>1</v>
      </c>
      <c r="AC31" s="341">
        <f>_xlfn.RANK.EQ(AC18,$H18:$AI18,0)+IF(AC$2=FALSE,100,0)</f>
        <v>1</v>
      </c>
      <c r="AF31" s="341">
        <f>_xlfn.RANK.EQ(AF18,$H18:$AI18,0)+IF(AF$2=FALSE,100,0)</f>
        <v>1</v>
      </c>
      <c r="AI31" s="341">
        <f>_xlfn.RANK.EQ(AI18,$H18:$AI18,0)+IF(AI$2=FALSE,100,0)</f>
        <v>1</v>
      </c>
    </row>
    <row r="32" spans="2:35" ht="18" x14ac:dyDescent="0.25">
      <c r="D32" s="221" t="s">
        <v>422</v>
      </c>
      <c r="H32" s="341">
        <f>_xlfn.RANK.EQ(H19,$H19:$AI19,0)+IF(H$2=FALSE,100,0)</f>
        <v>1</v>
      </c>
      <c r="I32" s="242"/>
      <c r="J32" s="243"/>
      <c r="K32" s="341">
        <f>_xlfn.RANK.EQ(K19,$H19:$AI19,0)+IF(K$2=FALSE,100,0)</f>
        <v>1</v>
      </c>
      <c r="L32" s="244"/>
      <c r="M32" s="243"/>
      <c r="N32" s="341">
        <f>_xlfn.RANK.EQ(N19,$H19:$AI19,0)+IF(N$2=FALSE,100,0)</f>
        <v>1</v>
      </c>
      <c r="O32" s="244"/>
      <c r="P32" s="243"/>
      <c r="Q32" s="341">
        <f>_xlfn.RANK.EQ(Q19,$H19:$AI19,0)+IF(Q$2=FALSE,100,0)</f>
        <v>1</v>
      </c>
      <c r="R32" s="244"/>
      <c r="S32" s="120"/>
      <c r="T32" s="341">
        <f>_xlfn.RANK.EQ(T19,$H19:$AI19,0)+IF(T$2=FALSE,100,0)</f>
        <v>1</v>
      </c>
      <c r="U32" s="121"/>
      <c r="W32" s="341">
        <f>_xlfn.RANK.EQ(W19,$H19:$AI19,0)+IF(W$2=FALSE,100,0)</f>
        <v>1</v>
      </c>
      <c r="Z32" s="341">
        <f>_xlfn.RANK.EQ(Z19,$H19:$AI19,0)+IF(Z$2=FALSE,100,0)</f>
        <v>1</v>
      </c>
      <c r="AC32" s="341">
        <f>_xlfn.RANK.EQ(AC19,$H19:$AI19,0)+IF(AC$2=FALSE,100,0)</f>
        <v>1</v>
      </c>
      <c r="AF32" s="341">
        <f>_xlfn.RANK.EQ(AF19,$H19:$AI19,0)+IF(AF$2=FALSE,100,0)</f>
        <v>1</v>
      </c>
      <c r="AI32" s="341">
        <f>_xlfn.RANK.EQ(AI19,$H19:$AI19,0)+IF(AI$2=FALSE,100,0)</f>
        <v>1</v>
      </c>
    </row>
    <row r="33" spans="4:35" ht="18" x14ac:dyDescent="0.25">
      <c r="D33" s="221" t="s">
        <v>462</v>
      </c>
      <c r="H33" s="341" t="e">
        <f>_xlfn.RANK.EQ(H22,$H22:$AI22,0)+IF(H$2=FALSE,100,0)</f>
        <v>#N/A</v>
      </c>
      <c r="K33" s="341" t="e">
        <f>_xlfn.RANK.EQ(K22,$H22:$AI22,0)+IF(K$2=FALSE,100,0)</f>
        <v>#N/A</v>
      </c>
      <c r="N33" s="341" t="e">
        <f>_xlfn.RANK.EQ(N22,$H22:$AI22,0)+IF(N$2=FALSE,100,0)</f>
        <v>#N/A</v>
      </c>
      <c r="Q33" s="341" t="e">
        <f>_xlfn.RANK.EQ(Q22,$H22:$AI22,0)+IF(Q$2=FALSE,100,0)</f>
        <v>#N/A</v>
      </c>
      <c r="T33" s="341" t="e">
        <f>_xlfn.RANK.EQ(T22,$H22:$AI22,0)+IF(T$2=FALSE,100,0)</f>
        <v>#N/A</v>
      </c>
      <c r="W33" s="341" t="e">
        <f>_xlfn.RANK.EQ(W22,$H22:$AI22,0)+IF(W$2=FALSE,100,0)</f>
        <v>#N/A</v>
      </c>
      <c r="Z33" s="341" t="e">
        <f>_xlfn.RANK.EQ(Z22,$H22:$AI22,0)+IF(Z$2=FALSE,100,0)</f>
        <v>#N/A</v>
      </c>
      <c r="AC33" s="341" t="e">
        <f>_xlfn.RANK.EQ(AC22,$H22:$AI22,0)+IF(AC$2=FALSE,100,0)</f>
        <v>#N/A</v>
      </c>
      <c r="AF33" s="341" t="e">
        <f>_xlfn.RANK.EQ(AF22,$H22:$AI22,0)+IF(AF$2=FALSE,100,0)</f>
        <v>#N/A</v>
      </c>
      <c r="AI33" s="341" t="e">
        <f>_xlfn.RANK.EQ(AI22,$H22:$AI22,0)+IF(AI$2=FALSE,100,0)</f>
        <v>#N/A</v>
      </c>
    </row>
    <row r="34" spans="4:35" ht="18" x14ac:dyDescent="0.25">
      <c r="D34" s="221" t="s">
        <v>432</v>
      </c>
      <c r="H34" s="341" t="e">
        <f>_xlfn.RANK.EQ(H23,$H23:$AI23,1)+IF(H$2=FALSE,100,0)</f>
        <v>#N/A</v>
      </c>
      <c r="K34" s="341" t="e">
        <f>_xlfn.RANK.EQ(K23,$H23:$AI23,1)+IF(K$2=FALSE,100,0)</f>
        <v>#N/A</v>
      </c>
      <c r="N34" s="341" t="e">
        <f>_xlfn.RANK.EQ(N23,$H23:$AI23,1)+IF(N$2=FALSE,100,0)</f>
        <v>#N/A</v>
      </c>
      <c r="Q34" s="341" t="e">
        <f>_xlfn.RANK.EQ(Q23,$H23:$AI23,1)+IF(Q$2=FALSE,100,0)</f>
        <v>#N/A</v>
      </c>
      <c r="T34" s="341" t="e">
        <f>_xlfn.RANK.EQ(T23,$H23:$AI23,1)+IF(T$2=FALSE,100,0)</f>
        <v>#N/A</v>
      </c>
      <c r="W34" s="341" t="e">
        <f>_xlfn.RANK.EQ(W23,$H23:$AI23,1)+IF(W$2=FALSE,100,0)</f>
        <v>#N/A</v>
      </c>
      <c r="Z34" s="341" t="e">
        <f>_xlfn.RANK.EQ(Z23,$H23:$AI23,1)+IF(Z$2=FALSE,100,0)</f>
        <v>#N/A</v>
      </c>
      <c r="AC34" s="341" t="e">
        <f>_xlfn.RANK.EQ(AC23,$H23:$AI23,1)+IF(AC$2=FALSE,100,0)</f>
        <v>#N/A</v>
      </c>
      <c r="AF34" s="341" t="e">
        <f>_xlfn.RANK.EQ(AF23,$H23:$AI23,1)+IF(AF$2=FALSE,100,0)</f>
        <v>#N/A</v>
      </c>
      <c r="AI34" s="341" t="e">
        <f>_xlfn.RANK.EQ(AI23,$H23:$AI23,1)+IF(AI$2=FALSE,100,0)</f>
        <v>#N/A</v>
      </c>
    </row>
    <row r="35" spans="4:35" ht="18" x14ac:dyDescent="0.25">
      <c r="D35" s="221" t="s">
        <v>433</v>
      </c>
      <c r="H35" s="341" t="e">
        <f>_xlfn.RANK.EQ(H24,$H24:$AI24,1)+IF(H$2=FALSE,100,0)</f>
        <v>#N/A</v>
      </c>
      <c r="K35" s="341" t="e">
        <f>_xlfn.RANK.EQ(K24,$H24:$AI24,1)+IF(K$2=FALSE,100,0)</f>
        <v>#N/A</v>
      </c>
      <c r="N35" s="341" t="e">
        <f>_xlfn.RANK.EQ(N24,$H24:$AI24,1)+IF(N$2=FALSE,100,0)</f>
        <v>#N/A</v>
      </c>
      <c r="Q35" s="341" t="e">
        <f>_xlfn.RANK.EQ(Q24,$H24:$AI24,1)+IF(Q$2=FALSE,100,0)</f>
        <v>#N/A</v>
      </c>
      <c r="T35" s="341" t="e">
        <f>_xlfn.RANK.EQ(T24,$H24:$AI24,1)+IF(T$2=FALSE,100,0)</f>
        <v>#N/A</v>
      </c>
      <c r="W35" s="341" t="e">
        <f>_xlfn.RANK.EQ(W24,$H24:$AI24,1)+IF(W$2=FALSE,100,0)</f>
        <v>#N/A</v>
      </c>
      <c r="Z35" s="341" t="e">
        <f>_xlfn.RANK.EQ(Z24,$H24:$AI24,1)+IF(Z$2=FALSE,100,0)</f>
        <v>#N/A</v>
      </c>
      <c r="AC35" s="341" t="e">
        <f>_xlfn.RANK.EQ(AC24,$H24:$AI24,1)+IF(AC$2=FALSE,100,0)</f>
        <v>#N/A</v>
      </c>
      <c r="AF35" s="341" t="e">
        <f>_xlfn.RANK.EQ(AF24,$H24:$AI24,1)+IF(AF$2=FALSE,100,0)</f>
        <v>#N/A</v>
      </c>
      <c r="AI35" s="341" t="e">
        <f>_xlfn.RANK.EQ(AI24,$H24:$AI24,1)+IF(AI$2=FALSE,100,0)</f>
        <v>#N/A</v>
      </c>
    </row>
    <row r="36" spans="4:35" ht="18" hidden="1" x14ac:dyDescent="0.25">
      <c r="D36" s="221" t="s">
        <v>423</v>
      </c>
      <c r="E36" t="s">
        <v>424</v>
      </c>
      <c r="H36" s="23" t="e">
        <f>H14&amp;H33</f>
        <v>#N/A</v>
      </c>
      <c r="K36" s="23" t="e">
        <f>K14&amp;K33</f>
        <v>#N/A</v>
      </c>
      <c r="N36" s="23" t="e">
        <f>N14&amp;N33</f>
        <v>#N/A</v>
      </c>
      <c r="Q36" s="23" t="e">
        <f>Q14&amp;Q33</f>
        <v>#N/A</v>
      </c>
      <c r="T36" s="23" t="e">
        <f>T14&amp;T33</f>
        <v>#N/A</v>
      </c>
      <c r="W36" s="23" t="e">
        <f>W14&amp;W33</f>
        <v>#N/A</v>
      </c>
      <c r="Z36" s="23" t="e">
        <f>Z14&amp;Z33</f>
        <v>#N/A</v>
      </c>
      <c r="AC36" s="23" t="e">
        <f>AC14&amp;AC33</f>
        <v>#N/A</v>
      </c>
      <c r="AF36" s="23" t="e">
        <f>AF14&amp;AF33</f>
        <v>#N/A</v>
      </c>
      <c r="AI36" s="23" t="e">
        <f>AI14&amp;AI33</f>
        <v>#N/A</v>
      </c>
    </row>
    <row r="37" spans="4:35" ht="18" hidden="1" x14ac:dyDescent="0.25">
      <c r="D37" s="221" t="s">
        <v>425</v>
      </c>
      <c r="E37" t="s">
        <v>426</v>
      </c>
      <c r="H37" s="23" t="e">
        <f>H14&amp;H34</f>
        <v>#N/A</v>
      </c>
      <c r="K37" s="23" t="e">
        <f>K14&amp;K34</f>
        <v>#N/A</v>
      </c>
      <c r="N37" s="23" t="e">
        <f>N14&amp;N34</f>
        <v>#N/A</v>
      </c>
      <c r="Q37" s="23" t="e">
        <f>Q14&amp;Q34</f>
        <v>#N/A</v>
      </c>
      <c r="T37" s="23" t="e">
        <f>T14&amp;T34</f>
        <v>#N/A</v>
      </c>
      <c r="W37" s="23" t="e">
        <f>W14&amp;W34</f>
        <v>#N/A</v>
      </c>
      <c r="Z37" s="23" t="e">
        <f>Z14&amp;Z34</f>
        <v>#N/A</v>
      </c>
      <c r="AC37" s="23" t="e">
        <f>AC14&amp;AC34</f>
        <v>#N/A</v>
      </c>
      <c r="AF37" s="23" t="e">
        <f>AF14&amp;AF34</f>
        <v>#N/A</v>
      </c>
      <c r="AI37" s="23" t="e">
        <f>AI14&amp;AI34</f>
        <v>#N/A</v>
      </c>
    </row>
    <row r="38" spans="4:35" ht="18" hidden="1" x14ac:dyDescent="0.25">
      <c r="D38" s="221" t="s">
        <v>427</v>
      </c>
      <c r="E38" t="s">
        <v>428</v>
      </c>
      <c r="H38" s="23" t="e">
        <f>H14&amp;H35</f>
        <v>#N/A</v>
      </c>
      <c r="K38" s="23" t="e">
        <f>K14&amp;K35</f>
        <v>#N/A</v>
      </c>
      <c r="N38" s="23" t="e">
        <f>N14&amp;N35</f>
        <v>#N/A</v>
      </c>
      <c r="Q38" s="23" t="e">
        <f>Q14&amp;Q35</f>
        <v>#N/A</v>
      </c>
      <c r="T38" s="23" t="e">
        <f>T14&amp;T35</f>
        <v>#N/A</v>
      </c>
      <c r="W38" s="23" t="e">
        <f>W14&amp;W35</f>
        <v>#N/A</v>
      </c>
      <c r="Z38" s="23" t="e">
        <f>Z14&amp;Z35</f>
        <v>#N/A</v>
      </c>
      <c r="AC38" s="23" t="e">
        <f>AC14&amp;AC35</f>
        <v>#N/A</v>
      </c>
      <c r="AF38" s="23" t="e">
        <f>AF14&amp;AF35</f>
        <v>#N/A</v>
      </c>
      <c r="AI38" s="23" t="e">
        <f>AI14&amp;AI35</f>
        <v>#N/A</v>
      </c>
    </row>
    <row r="39" spans="4:35" ht="18" hidden="1" x14ac:dyDescent="0.25">
      <c r="D39" s="221" t="s">
        <v>444</v>
      </c>
      <c r="E39" t="s">
        <v>37</v>
      </c>
      <c r="H39" s="23">
        <f>H27</f>
        <v>1</v>
      </c>
      <c r="K39" s="23">
        <f>K27</f>
        <v>1</v>
      </c>
      <c r="N39" s="23">
        <f>N27</f>
        <v>1</v>
      </c>
      <c r="Q39" s="23">
        <f>Q27</f>
        <v>1</v>
      </c>
      <c r="T39" s="23">
        <f>T27</f>
        <v>1</v>
      </c>
      <c r="W39" s="23">
        <f>W27</f>
        <v>1</v>
      </c>
      <c r="Z39" s="23">
        <f>Z27</f>
        <v>1</v>
      </c>
      <c r="AC39" s="23">
        <f>AC27</f>
        <v>1</v>
      </c>
      <c r="AF39" s="23">
        <f>AF27</f>
        <v>1</v>
      </c>
      <c r="AI39" s="23">
        <f>AI27</f>
        <v>1</v>
      </c>
    </row>
    <row r="40" spans="4:35" ht="18" hidden="1" x14ac:dyDescent="0.25">
      <c r="D40" s="221" t="s">
        <v>445</v>
      </c>
      <c r="E40" t="s">
        <v>400</v>
      </c>
      <c r="H40" s="23">
        <f>H28</f>
        <v>1</v>
      </c>
      <c r="K40" s="23">
        <f>K28</f>
        <v>1</v>
      </c>
      <c r="N40" s="23">
        <f>N28</f>
        <v>1</v>
      </c>
      <c r="Q40" s="23">
        <f>Q28</f>
        <v>1</v>
      </c>
      <c r="T40" s="23">
        <f>T28</f>
        <v>1</v>
      </c>
      <c r="W40" s="23">
        <f>W28</f>
        <v>1</v>
      </c>
      <c r="Z40" s="23">
        <f>Z28</f>
        <v>1</v>
      </c>
      <c r="AC40" s="23">
        <f>AC28</f>
        <v>1</v>
      </c>
      <c r="AF40" s="23">
        <f>AF28</f>
        <v>1</v>
      </c>
      <c r="AI40" s="23">
        <f>AI28</f>
        <v>1</v>
      </c>
    </row>
    <row r="41" spans="4:35" ht="18" hidden="1" x14ac:dyDescent="0.25">
      <c r="D41" s="221" t="s">
        <v>446</v>
      </c>
      <c r="E41" t="s">
        <v>447</v>
      </c>
      <c r="H41" s="23">
        <f>H29</f>
        <v>1</v>
      </c>
      <c r="K41" s="23">
        <f>K29</f>
        <v>1</v>
      </c>
      <c r="N41" s="23">
        <f>N29</f>
        <v>1</v>
      </c>
      <c r="Q41" s="23">
        <f>Q29</f>
        <v>1</v>
      </c>
      <c r="T41" s="23">
        <f>T29</f>
        <v>1</v>
      </c>
      <c r="W41" s="23">
        <f>W29</f>
        <v>1</v>
      </c>
      <c r="Z41" s="23">
        <f>Z29</f>
        <v>1</v>
      </c>
      <c r="AC41" s="23">
        <f>AC29</f>
        <v>1</v>
      </c>
      <c r="AF41" s="23">
        <f>AF29</f>
        <v>1</v>
      </c>
      <c r="AI41" s="23">
        <f>AI29</f>
        <v>1</v>
      </c>
    </row>
    <row r="42" spans="4:35" ht="18" hidden="1" x14ac:dyDescent="0.25">
      <c r="D42" s="221" t="s">
        <v>448</v>
      </c>
      <c r="E42" t="s">
        <v>401</v>
      </c>
      <c r="H42" s="23">
        <f>H32</f>
        <v>1</v>
      </c>
      <c r="K42" s="23">
        <f>K32</f>
        <v>1</v>
      </c>
      <c r="N42" s="23">
        <f>N32</f>
        <v>1</v>
      </c>
      <c r="Q42" s="23">
        <f>Q32</f>
        <v>1</v>
      </c>
      <c r="T42" s="23">
        <f>T32</f>
        <v>1</v>
      </c>
      <c r="W42" s="23">
        <f>W32</f>
        <v>1</v>
      </c>
      <c r="Z42" s="23">
        <f>Z32</f>
        <v>1</v>
      </c>
      <c r="AC42" s="23">
        <f>AC32</f>
        <v>1</v>
      </c>
      <c r="AF42" s="23">
        <f>AF32</f>
        <v>1</v>
      </c>
      <c r="AI42" s="23">
        <f>AI32</f>
        <v>1</v>
      </c>
    </row>
    <row r="43" spans="4:35" ht="18" hidden="1" x14ac:dyDescent="0.25">
      <c r="D43" s="221" t="s">
        <v>437</v>
      </c>
      <c r="E43" t="s">
        <v>435</v>
      </c>
      <c r="H43" s="314">
        <v>1E-3</v>
      </c>
      <c r="I43" s="23"/>
      <c r="K43" s="314">
        <f>H43+0.001</f>
        <v>2E-3</v>
      </c>
      <c r="N43" s="314">
        <f>K43+0.001</f>
        <v>3.0000000000000001E-3</v>
      </c>
      <c r="Q43" s="314">
        <f>N43+0.001</f>
        <v>4.0000000000000001E-3</v>
      </c>
      <c r="T43" s="314">
        <f>Q43+0.001</f>
        <v>5.0000000000000001E-3</v>
      </c>
      <c r="W43" s="314">
        <f>T43+0.001</f>
        <v>6.0000000000000001E-3</v>
      </c>
      <c r="Z43" s="314">
        <f>W43+0.001</f>
        <v>7.0000000000000001E-3</v>
      </c>
      <c r="AC43" s="314">
        <f>Z43+0.001</f>
        <v>8.0000000000000002E-3</v>
      </c>
      <c r="AF43" s="314">
        <f>AC43+0.001</f>
        <v>9.0000000000000011E-3</v>
      </c>
      <c r="AI43" s="314">
        <f>AF43+0.001</f>
        <v>1.0000000000000002E-2</v>
      </c>
    </row>
    <row r="44" spans="4:35" ht="18" hidden="1" x14ac:dyDescent="0.25">
      <c r="D44" s="221" t="s">
        <v>434</v>
      </c>
      <c r="E44" t="s">
        <v>435</v>
      </c>
      <c r="H44" s="314" t="e" cm="1">
        <f t="array" aca="1" ref="H44" ca="1">INDIRECT(ADDRESS(ROW(H44)-'H. Resultatpresentation'!$G$41,COLUMN(H44)))+H43</f>
        <v>#N/A</v>
      </c>
      <c r="K44" s="314" t="e" cm="1">
        <f t="array" aca="1" ref="K44" ca="1">INDIRECT(ADDRESS(ROW(K44)-'H. Resultatpresentation'!$G$41,COLUMN(K44)))+K43</f>
        <v>#N/A</v>
      </c>
      <c r="N44" s="314" t="e" cm="1">
        <f t="array" aca="1" ref="N44" ca="1">INDIRECT(ADDRESS(ROW(N44)-'H. Resultatpresentation'!$G$41,COLUMN(N44)))+N43</f>
        <v>#N/A</v>
      </c>
      <c r="Q44" s="314" t="e" cm="1">
        <f t="array" aca="1" ref="Q44" ca="1">INDIRECT(ADDRESS(ROW(Q44)-'H. Resultatpresentation'!$G$41,COLUMN(Q44)))+Q43</f>
        <v>#N/A</v>
      </c>
      <c r="T44" s="314" t="e" cm="1">
        <f t="array" aca="1" ref="T44" ca="1">INDIRECT(ADDRESS(ROW(T44)-'H. Resultatpresentation'!$G$41,COLUMN(T44)))+T43</f>
        <v>#N/A</v>
      </c>
      <c r="W44" s="314" t="e" cm="1">
        <f t="array" aca="1" ref="W44" ca="1">INDIRECT(ADDRESS(ROW(W44)-'H. Resultatpresentation'!$G$41,COLUMN(W44)))+W43</f>
        <v>#N/A</v>
      </c>
      <c r="Z44" s="314" t="e" cm="1">
        <f t="array" aca="1" ref="Z44" ca="1">INDIRECT(ADDRESS(ROW(Z44)-'H. Resultatpresentation'!$G$41,COLUMN(Z44)))+Z43</f>
        <v>#N/A</v>
      </c>
      <c r="AC44" s="314" t="e" cm="1">
        <f t="array" aca="1" ref="AC44" ca="1">INDIRECT(ADDRESS(ROW(AC44)-'H. Resultatpresentation'!$G$41,COLUMN(AC44)))+AC43</f>
        <v>#N/A</v>
      </c>
      <c r="AF44" s="314" t="e" cm="1">
        <f t="array" aca="1" ref="AF44" ca="1">INDIRECT(ADDRESS(ROW(AF44)-'H. Resultatpresentation'!$G$41,COLUMN(AF44)))+AF43</f>
        <v>#N/A</v>
      </c>
      <c r="AI44" s="314" t="e" cm="1">
        <f t="array" aca="1" ref="AI44" ca="1">INDIRECT(ADDRESS(ROW(AI44)-'H. Resultatpresentation'!$G$41,COLUMN(AI44)))+AI43</f>
        <v>#N/A</v>
      </c>
    </row>
    <row r="45" spans="4:35" ht="18" hidden="1" x14ac:dyDescent="0.25">
      <c r="D45" s="221" t="s">
        <v>436</v>
      </c>
      <c r="E45" t="s">
        <v>435</v>
      </c>
      <c r="H45" s="23" t="e">
        <f ca="1">RANK(H44,$H$44:$AI$44,1)</f>
        <v>#N/A</v>
      </c>
      <c r="I45" s="23"/>
      <c r="J45" s="23"/>
      <c r="K45" s="23" t="e">
        <f ca="1">RANK(K44,$H$44:$AI$44,1)</f>
        <v>#N/A</v>
      </c>
      <c r="L45" s="23"/>
      <c r="M45" s="23"/>
      <c r="N45" s="23" t="e">
        <f ca="1">RANK(N44,$H$44:$AI$44,1)</f>
        <v>#N/A</v>
      </c>
      <c r="O45" s="23"/>
      <c r="P45" s="23"/>
      <c r="Q45" s="23" t="e">
        <f ca="1">RANK(Q44,$H$44:$AI$44,1)</f>
        <v>#N/A</v>
      </c>
      <c r="R45" s="23"/>
      <c r="S45" s="23"/>
      <c r="T45" s="23" t="e">
        <f ca="1">RANK(T44,$H$44:$AI$44,1)</f>
        <v>#N/A</v>
      </c>
      <c r="U45" s="23"/>
      <c r="V45" s="23"/>
      <c r="W45" s="23" t="e">
        <f ca="1">RANK(W44,$H$44:$AI$44,1)</f>
        <v>#N/A</v>
      </c>
      <c r="X45" s="23"/>
      <c r="Y45" s="23"/>
      <c r="Z45" s="23" t="e">
        <f ca="1">RANK(Z44,$H$44:$AI$44,1)</f>
        <v>#N/A</v>
      </c>
      <c r="AA45" s="23"/>
      <c r="AB45" s="23"/>
      <c r="AC45" s="23" t="e">
        <f ca="1">RANK(AC44,$H$44:$AI$44,1)</f>
        <v>#N/A</v>
      </c>
      <c r="AD45" s="23"/>
      <c r="AE45" s="23"/>
      <c r="AF45" s="23" t="e">
        <f ca="1">RANK(AF44,$H$44:$AI$44,1)</f>
        <v>#N/A</v>
      </c>
      <c r="AG45" s="23"/>
      <c r="AH45" s="23"/>
      <c r="AI45" s="23" t="e">
        <f ca="1">RANK(AI44,$H$44:$AI$44,1)</f>
        <v>#N/A</v>
      </c>
    </row>
    <row r="46" spans="4:35" ht="18" x14ac:dyDescent="0.25">
      <c r="D46" s="221"/>
      <c r="I46" s="23"/>
      <c r="J46" s="23"/>
      <c r="L46" s="23"/>
      <c r="M46" s="23"/>
      <c r="O46" s="23"/>
      <c r="P46" s="23"/>
      <c r="Q46" s="23"/>
      <c r="R46" s="23"/>
      <c r="S46" s="23"/>
      <c r="T46" s="23"/>
      <c r="U46" s="23"/>
      <c r="V46" s="23"/>
      <c r="W46" s="23"/>
      <c r="X46" s="23"/>
      <c r="Y46" s="23"/>
      <c r="Z46" s="23"/>
      <c r="AA46" s="23"/>
      <c r="AB46" s="23"/>
      <c r="AC46" s="23"/>
      <c r="AD46" s="23"/>
      <c r="AE46" s="23"/>
      <c r="AF46" s="23"/>
      <c r="AG46" s="23"/>
      <c r="AH46" s="23"/>
      <c r="AI46" s="23"/>
    </row>
    <row r="47" spans="4:35" ht="18" x14ac:dyDescent="0.25">
      <c r="D47" s="220" t="s">
        <v>466</v>
      </c>
    </row>
    <row r="48" spans="4:35" ht="18" x14ac:dyDescent="0.25">
      <c r="D48" s="221">
        <v>1</v>
      </c>
      <c r="E48" s="221" t="s">
        <v>467</v>
      </c>
    </row>
    <row r="49" spans="2:35" ht="18" x14ac:dyDescent="0.25">
      <c r="D49" s="221">
        <v>2</v>
      </c>
      <c r="E49" s="221" t="s">
        <v>468</v>
      </c>
    </row>
    <row r="50" spans="2:35" ht="18" x14ac:dyDescent="0.25">
      <c r="D50" s="221">
        <v>3</v>
      </c>
      <c r="E50" s="221" t="s">
        <v>397</v>
      </c>
    </row>
    <row r="51" spans="2:35" ht="18" x14ac:dyDescent="0.25">
      <c r="D51" s="221">
        <v>4</v>
      </c>
      <c r="E51" s="221" t="s">
        <v>460</v>
      </c>
      <c r="I51" s="242"/>
      <c r="J51" s="243"/>
      <c r="K51" s="208"/>
      <c r="L51" s="244"/>
      <c r="M51" s="243"/>
      <c r="N51" s="208"/>
      <c r="O51" s="244"/>
      <c r="P51" s="243"/>
      <c r="Q51" s="208"/>
      <c r="R51" s="244"/>
      <c r="S51" s="120"/>
      <c r="T51" s="121"/>
      <c r="U51" s="121"/>
      <c r="W51" s="121"/>
      <c r="Z51" s="121"/>
      <c r="AC51" s="121"/>
      <c r="AF51" s="121"/>
      <c r="AI51" s="121"/>
    </row>
    <row r="52" spans="2:35" ht="18" x14ac:dyDescent="0.25">
      <c r="D52" s="352" t="s">
        <v>503</v>
      </c>
      <c r="H52" s="241"/>
      <c r="I52" s="242"/>
      <c r="J52" s="243"/>
      <c r="K52" s="208"/>
      <c r="L52" s="244"/>
      <c r="M52" s="243"/>
      <c r="N52" s="208"/>
      <c r="O52" s="244"/>
      <c r="P52" s="243"/>
      <c r="Q52" s="208"/>
      <c r="R52" s="244"/>
      <c r="S52" s="120"/>
      <c r="T52" s="121"/>
      <c r="U52" s="121"/>
      <c r="W52" s="121"/>
      <c r="Z52" s="121"/>
      <c r="AC52" s="121"/>
      <c r="AF52" s="121"/>
      <c r="AI52" s="121"/>
    </row>
    <row r="53" spans="2:35" s="136" customFormat="1" ht="15.75" thickBot="1" x14ac:dyDescent="0.3">
      <c r="B53" s="134"/>
      <c r="C53" s="134"/>
      <c r="D53" s="353" t="s">
        <v>504</v>
      </c>
      <c r="G53" s="239"/>
      <c r="H53" s="240"/>
      <c r="I53" s="239"/>
      <c r="J53" s="239"/>
      <c r="K53" s="240"/>
      <c r="L53" s="239"/>
      <c r="M53" s="239"/>
      <c r="N53" s="240"/>
    </row>
    <row r="54" spans="2:35" s="177" customFormat="1" ht="36.75" thickTop="1" x14ac:dyDescent="0.3">
      <c r="B54" s="301" t="str">
        <f>IF('B. Kriterier'!B3&lt;&gt;"",'B. Kriterier'!B3,"")</f>
        <v>!</v>
      </c>
      <c r="C54" s="301" t="str">
        <f>IF('B. Kriterier'!C3&lt;&gt;"",'B. Kriterier'!C3,"")</f>
        <v>#</v>
      </c>
      <c r="D54" s="220" t="s">
        <v>291</v>
      </c>
      <c r="G54" s="304" t="s">
        <v>37</v>
      </c>
      <c r="H54" s="304" t="s">
        <v>38</v>
      </c>
      <c r="I54" s="302"/>
      <c r="J54" s="304" t="s">
        <v>37</v>
      </c>
      <c r="K54" s="304" t="s">
        <v>38</v>
      </c>
      <c r="L54" s="302"/>
      <c r="M54" s="304" t="s">
        <v>37</v>
      </c>
      <c r="N54" s="304" t="s">
        <v>38</v>
      </c>
      <c r="O54" s="303"/>
      <c r="P54" s="304" t="s">
        <v>37</v>
      </c>
      <c r="Q54" s="304" t="s">
        <v>38</v>
      </c>
      <c r="R54" s="303"/>
      <c r="S54" s="304" t="s">
        <v>37</v>
      </c>
      <c r="T54" s="304" t="s">
        <v>38</v>
      </c>
      <c r="V54" s="304" t="s">
        <v>37</v>
      </c>
      <c r="W54" s="304" t="s">
        <v>38</v>
      </c>
      <c r="Y54" s="304" t="s">
        <v>37</v>
      </c>
      <c r="Z54" s="304" t="s">
        <v>38</v>
      </c>
      <c r="AB54" s="304" t="s">
        <v>37</v>
      </c>
      <c r="AC54" s="304" t="s">
        <v>38</v>
      </c>
      <c r="AE54" s="304" t="s">
        <v>37</v>
      </c>
      <c r="AF54" s="304" t="s">
        <v>38</v>
      </c>
      <c r="AH54" s="304" t="s">
        <v>37</v>
      </c>
      <c r="AI54" s="304" t="s">
        <v>38</v>
      </c>
    </row>
    <row r="55" spans="2:35" ht="20.25" x14ac:dyDescent="0.3">
      <c r="B55" s="42" t="str">
        <f>IF('B. Kriterier'!B4&lt;&gt;"",'B. Kriterier'!B4,"")</f>
        <v>ja</v>
      </c>
      <c r="C55" s="42">
        <f>IF('B. Kriterier'!C4&lt;&gt;"",'B. Kriterier'!C4,"")</f>
        <v>1</v>
      </c>
      <c r="D55" s="222" t="str">
        <f>IF('B. Kriterier'!D4&lt;&gt;"",'B. Kriterier'!D4,"")</f>
        <v>Social dimension</v>
      </c>
      <c r="E55" s="17" t="s">
        <v>39</v>
      </c>
    </row>
    <row r="56" spans="2:35" ht="18" x14ac:dyDescent="0.25">
      <c r="B56" s="8" t="str">
        <f>IF('B. Kriterier'!B5&lt;&gt;"",'B. Kriterier'!B5,"")</f>
        <v>ja</v>
      </c>
      <c r="C56" s="8">
        <f>IF('B. Kriterier'!C5&lt;&gt;"",'B. Kriterier'!C5,"")</f>
        <v>1</v>
      </c>
      <c r="D56" s="61" t="str">
        <f>IF('B. Kriterier'!D5&lt;&gt;"",'B. Kriterier'!D5,"")</f>
        <v>Olägenheter för fastighetsägare</v>
      </c>
      <c r="E56" s="282">
        <f>'D. Viktning kriterier'!F13</f>
        <v>0.14285714285714285</v>
      </c>
      <c r="G56" s="279" t="str">
        <f>IF('C2. Poängsättning'!F5&lt;&gt;"",'C2. Poängsättning'!F5,"")</f>
        <v/>
      </c>
      <c r="H56" s="279" t="str">
        <f>IF(ISNUMBER(G56),G56*$E56,G56)</f>
        <v/>
      </c>
      <c r="I56" s="44" t="str">
        <f>IF('C2. Poängsättning'!G5&lt;&gt;"",'C2. Poängsättning'!G5,"")</f>
        <v/>
      </c>
      <c r="J56" s="279" t="str">
        <f>IF('C2. Poängsättning'!H5&lt;&gt;"",'C2. Poängsättning'!H5,"")</f>
        <v/>
      </c>
      <c r="K56" s="279" t="str">
        <f>IF(ISNUMBER(J56),J56*$E56,J56)</f>
        <v/>
      </c>
      <c r="L56" s="44" t="str">
        <f>IF('C2. Poängsättning'!I5&lt;&gt;"",'C2. Poängsättning'!I5,"")</f>
        <v/>
      </c>
      <c r="M56" s="279" t="str">
        <f>IF('C2. Poängsättning'!J5&lt;&gt;"",'C2. Poängsättning'!J5,"")</f>
        <v/>
      </c>
      <c r="N56" s="279" t="str">
        <f>IF(ISNUMBER(M56),M56*$E56,M56)</f>
        <v/>
      </c>
      <c r="O56" s="28" t="str">
        <f>IF('C2. Poängsättning'!K5&lt;&gt;"",'C2. Poängsättning'!K5,"")</f>
        <v/>
      </c>
      <c r="P56" s="279" t="str">
        <f>IF('C2. Poängsättning'!L5&lt;&gt;"",'C2. Poängsättning'!L5,"")</f>
        <v/>
      </c>
      <c r="Q56" s="279" t="str">
        <f>IF(ISNUMBER(P56),P56*$E56,P56)</f>
        <v/>
      </c>
      <c r="R56" s="28" t="str">
        <f>IF('C2. Poängsättning'!M5&lt;&gt;"",'C2. Poängsättning'!M5,"")</f>
        <v/>
      </c>
      <c r="S56" s="279" t="str">
        <f>IF('C2. Poängsättning'!N5&lt;&gt;"",'C2. Poängsättning'!N5,"")</f>
        <v/>
      </c>
      <c r="T56" s="279" t="str">
        <f>IF(ISNUMBER(S56),S56*$E56,S56)</f>
        <v/>
      </c>
      <c r="V56" s="279" t="str">
        <f>IF('C2. Poängsättning'!P5&lt;&gt;"",'C2. Poängsättning'!P5,"")</f>
        <v/>
      </c>
      <c r="W56" s="279" t="str">
        <f>IF(ISNUMBER(V56),V56*$E56,V56)</f>
        <v/>
      </c>
      <c r="Y56" s="279" t="str">
        <f>IF('C2. Poängsättning'!R5&lt;&gt;"",'C2. Poängsättning'!R5,"")</f>
        <v/>
      </c>
      <c r="Z56" s="279" t="str">
        <f>IF(ISNUMBER(Y56),Y56*$E56,Y56)</f>
        <v/>
      </c>
      <c r="AB56" s="279" t="str">
        <f>IF('C2. Poängsättning'!T5&lt;&gt;"",'C2. Poängsättning'!T5,"")</f>
        <v/>
      </c>
      <c r="AC56" s="279" t="str">
        <f>IF(ISNUMBER(AB56),AB56*$E56,AB56)</f>
        <v/>
      </c>
      <c r="AE56" s="279" t="str">
        <f>IF('C2. Poängsättning'!V5&lt;&gt;"",'C2. Poängsättning'!V5,"")</f>
        <v/>
      </c>
      <c r="AF56" s="279" t="str">
        <f>IF(ISNUMBER(AE56),AE56*$E56,AE56)</f>
        <v/>
      </c>
      <c r="AH56" s="279" t="str">
        <f>IF('C2. Poängsättning'!X5&lt;&gt;"",'C2. Poängsättning'!X5,"")</f>
        <v/>
      </c>
      <c r="AI56" s="279" t="str">
        <f>IF(ISNUMBER(AH56),AH56*$E56,AH56)</f>
        <v/>
      </c>
    </row>
    <row r="57" spans="2:35" ht="18" x14ac:dyDescent="0.25">
      <c r="B57" s="8" t="str">
        <f>IF('B. Kriterier'!B6&lt;&gt;"",'B. Kriterier'!B6,"")</f>
        <v>ja</v>
      </c>
      <c r="C57" s="8">
        <f>IF('B. Kriterier'!C6&lt;&gt;"",'B. Kriterier'!C6,"")</f>
        <v>1</v>
      </c>
      <c r="D57" s="61" t="str">
        <f>IF('B. Kriterier'!D6&lt;&gt;"",'B. Kriterier'!D6,"")</f>
        <v>Rekreationseffekter</v>
      </c>
      <c r="E57" s="282">
        <f>'D. Viktning kriterier'!F14</f>
        <v>0.14285714285714285</v>
      </c>
      <c r="G57" s="279" t="str">
        <f>IF('C2. Poängsättning'!F6&lt;&gt;"",'C2. Poängsättning'!F6,"")</f>
        <v/>
      </c>
      <c r="H57" s="279" t="str">
        <f t="shared" ref="H57:H65" si="0">IF(ISNUMBER(G57),G57*$E57,G57)</f>
        <v/>
      </c>
      <c r="I57" s="44" t="str">
        <f>IF('C2. Poängsättning'!G6&lt;&gt;"",'C2. Poängsättning'!G6,"")</f>
        <v/>
      </c>
      <c r="J57" s="279" t="str">
        <f>IF('C2. Poängsättning'!H6&lt;&gt;"",'C2. Poängsättning'!H6,"")</f>
        <v/>
      </c>
      <c r="K57" s="279" t="str">
        <f t="shared" ref="K57:K65" si="1">IF(ISNUMBER(J57),J57*$E57,J57)</f>
        <v/>
      </c>
      <c r="L57" s="44" t="str">
        <f>IF('C2. Poängsättning'!I6&lt;&gt;"",'C2. Poängsättning'!I6,"")</f>
        <v/>
      </c>
      <c r="M57" s="279" t="str">
        <f>IF('C2. Poängsättning'!J6&lt;&gt;"",'C2. Poängsättning'!J6,"")</f>
        <v/>
      </c>
      <c r="N57" s="279" t="str">
        <f t="shared" ref="N57:N65" si="2">IF(ISNUMBER(M57),M57*$E57,M57)</f>
        <v/>
      </c>
      <c r="O57" s="28" t="str">
        <f>IF('C2. Poängsättning'!K6&lt;&gt;"",'C2. Poängsättning'!K6,"")</f>
        <v/>
      </c>
      <c r="P57" s="279" t="str">
        <f>IF('C2. Poängsättning'!L6&lt;&gt;"",'C2. Poängsättning'!L6,"")</f>
        <v/>
      </c>
      <c r="Q57" s="279" t="str">
        <f t="shared" ref="Q57:Q65" si="3">IF(ISNUMBER(P57),P57*$E57,P57)</f>
        <v/>
      </c>
      <c r="R57" s="28" t="str">
        <f>IF('C2. Poängsättning'!M6&lt;&gt;"",'C2. Poängsättning'!M6,"")</f>
        <v/>
      </c>
      <c r="S57" s="279" t="str">
        <f>IF('C2. Poängsättning'!N6&lt;&gt;"",'C2. Poängsättning'!N6,"")</f>
        <v/>
      </c>
      <c r="T57" s="279" t="str">
        <f t="shared" ref="T57:T65" si="4">IF(ISNUMBER(S57),S57*$E57,S57)</f>
        <v/>
      </c>
      <c r="V57" s="279" t="str">
        <f>IF('C2. Poängsättning'!P6&lt;&gt;"",'C2. Poängsättning'!P6,"")</f>
        <v/>
      </c>
      <c r="W57" s="279" t="str">
        <f t="shared" ref="W57:W65" si="5">IF(ISNUMBER(V57),V57*$E57,V57)</f>
        <v/>
      </c>
      <c r="Y57" s="279" t="str">
        <f>IF('C2. Poängsättning'!R6&lt;&gt;"",'C2. Poängsättning'!R6,"")</f>
        <v/>
      </c>
      <c r="Z57" s="279" t="str">
        <f t="shared" ref="Z57:Z65" si="6">IF(ISNUMBER(Y57),Y57*$E57,Y57)</f>
        <v/>
      </c>
      <c r="AB57" s="279" t="str">
        <f>IF('C2. Poängsättning'!T6&lt;&gt;"",'C2. Poängsättning'!T6,"")</f>
        <v/>
      </c>
      <c r="AC57" s="279" t="str">
        <f t="shared" ref="AC57:AC65" si="7">IF(ISNUMBER(AB57),AB57*$E57,AB57)</f>
        <v/>
      </c>
      <c r="AE57" s="279" t="str">
        <f>IF('C2. Poängsättning'!V6&lt;&gt;"",'C2. Poängsättning'!V6,"")</f>
        <v/>
      </c>
      <c r="AF57" s="279" t="str">
        <f t="shared" ref="AF57:AF65" si="8">IF(ISNUMBER(AE57),AE57*$E57,AE57)</f>
        <v/>
      </c>
      <c r="AH57" s="279" t="str">
        <f>IF('C2. Poängsättning'!X6&lt;&gt;"",'C2. Poängsättning'!X6,"")</f>
        <v/>
      </c>
      <c r="AI57" s="279" t="str">
        <f t="shared" ref="AI57:AI65" si="9">IF(ISNUMBER(AH57),AH57*$E57,AH57)</f>
        <v/>
      </c>
    </row>
    <row r="58" spans="2:35" ht="18" x14ac:dyDescent="0.25">
      <c r="B58" s="8" t="str">
        <f>IF('B. Kriterier'!B7&lt;&gt;"",'B. Kriterier'!B7,"")</f>
        <v>ja</v>
      </c>
      <c r="C58" s="8">
        <f>IF('B. Kriterier'!C7&lt;&gt;"",'B. Kriterier'!C7,"")</f>
        <v>1</v>
      </c>
      <c r="D58" s="61" t="str">
        <f>IF('B. Kriterier'!D7&lt;&gt;"",'B. Kriterier'!D7,"")</f>
        <v>Bad</v>
      </c>
      <c r="E58" s="282">
        <f>'D. Viktning kriterier'!F15</f>
        <v>0.14285714285714285</v>
      </c>
      <c r="G58" s="279" t="str">
        <f>IF('C2. Poängsättning'!F7&lt;&gt;"",'C2. Poängsättning'!F7,"")</f>
        <v/>
      </c>
      <c r="H58" s="279" t="str">
        <f t="shared" si="0"/>
        <v/>
      </c>
      <c r="I58" s="44" t="str">
        <f>IF('C2. Poängsättning'!G7&lt;&gt;"",'C2. Poängsättning'!G7,"")</f>
        <v/>
      </c>
      <c r="J58" s="279" t="str">
        <f>IF('C2. Poängsättning'!H7&lt;&gt;"",'C2. Poängsättning'!H7,"")</f>
        <v/>
      </c>
      <c r="K58" s="279" t="str">
        <f t="shared" si="1"/>
        <v/>
      </c>
      <c r="L58" s="44" t="str">
        <f>IF('C2. Poängsättning'!I7&lt;&gt;"",'C2. Poängsättning'!I7,"")</f>
        <v/>
      </c>
      <c r="M58" s="279" t="str">
        <f>IF('C2. Poängsättning'!J7&lt;&gt;"",'C2. Poängsättning'!J7,"")</f>
        <v/>
      </c>
      <c r="N58" s="279" t="str">
        <f t="shared" si="2"/>
        <v/>
      </c>
      <c r="O58" s="28" t="str">
        <f>IF('C2. Poängsättning'!K7&lt;&gt;"",'C2. Poängsättning'!K7,"")</f>
        <v/>
      </c>
      <c r="P58" s="279" t="str">
        <f>IF('C2. Poängsättning'!L7&lt;&gt;"",'C2. Poängsättning'!L7,"")</f>
        <v/>
      </c>
      <c r="Q58" s="279" t="str">
        <f t="shared" si="3"/>
        <v/>
      </c>
      <c r="R58" s="28" t="str">
        <f>IF('C2. Poängsättning'!M7&lt;&gt;"",'C2. Poängsättning'!M7,"")</f>
        <v/>
      </c>
      <c r="S58" s="279" t="str">
        <f>IF('C2. Poängsättning'!N7&lt;&gt;"",'C2. Poängsättning'!N7,"")</f>
        <v/>
      </c>
      <c r="T58" s="279" t="str">
        <f t="shared" si="4"/>
        <v/>
      </c>
      <c r="V58" s="279" t="str">
        <f>IF('C2. Poängsättning'!P7&lt;&gt;"",'C2. Poängsättning'!P7,"")</f>
        <v/>
      </c>
      <c r="W58" s="279" t="str">
        <f t="shared" si="5"/>
        <v/>
      </c>
      <c r="Y58" s="279" t="str">
        <f>IF('C2. Poängsättning'!R7&lt;&gt;"",'C2. Poängsättning'!R7,"")</f>
        <v/>
      </c>
      <c r="Z58" s="279" t="str">
        <f t="shared" si="6"/>
        <v/>
      </c>
      <c r="AB58" s="279" t="str">
        <f>IF('C2. Poängsättning'!T7&lt;&gt;"",'C2. Poängsättning'!T7,"")</f>
        <v/>
      </c>
      <c r="AC58" s="279" t="str">
        <f t="shared" si="7"/>
        <v/>
      </c>
      <c r="AE58" s="279" t="str">
        <f>IF('C2. Poängsättning'!V7&lt;&gt;"",'C2. Poängsättning'!V7,"")</f>
        <v/>
      </c>
      <c r="AF58" s="279" t="str">
        <f t="shared" si="8"/>
        <v/>
      </c>
      <c r="AH58" s="279" t="str">
        <f>IF('C2. Poängsättning'!X7&lt;&gt;"",'C2. Poängsättning'!X7,"")</f>
        <v/>
      </c>
      <c r="AI58" s="279" t="str">
        <f t="shared" si="9"/>
        <v/>
      </c>
    </row>
    <row r="59" spans="2:35" ht="18" x14ac:dyDescent="0.25">
      <c r="B59" s="8" t="str">
        <f>IF('B. Kriterier'!B8&lt;&gt;"",'B. Kriterier'!B8,"")</f>
        <v>ja</v>
      </c>
      <c r="C59" s="8">
        <f>IF('B. Kriterier'!C8&lt;&gt;"",'B. Kriterier'!C8,"")</f>
        <v>1</v>
      </c>
      <c r="D59" s="61" t="str">
        <f>IF('B. Kriterier'!D8&lt;&gt;"",'B. Kriterier'!D8,"")</f>
        <v>Råvatten</v>
      </c>
      <c r="E59" s="282">
        <f>'D. Viktning kriterier'!F16</f>
        <v>0.14285714285714285</v>
      </c>
      <c r="G59" s="279" t="str">
        <f>IF('C2. Poängsättning'!F8&lt;&gt;"",'C2. Poängsättning'!F8,"")</f>
        <v/>
      </c>
      <c r="H59" s="279" t="str">
        <f t="shared" si="0"/>
        <v/>
      </c>
      <c r="I59" s="44" t="str">
        <f>IF('C2. Poängsättning'!G8&lt;&gt;"",'C2. Poängsättning'!G8,"")</f>
        <v/>
      </c>
      <c r="J59" s="279" t="str">
        <f>IF('C2. Poängsättning'!H8&lt;&gt;"",'C2. Poängsättning'!H8,"")</f>
        <v/>
      </c>
      <c r="K59" s="279" t="str">
        <f t="shared" si="1"/>
        <v/>
      </c>
      <c r="L59" s="44" t="str">
        <f>IF('C2. Poängsättning'!I8&lt;&gt;"",'C2. Poängsättning'!I8,"")</f>
        <v/>
      </c>
      <c r="M59" s="279" t="str">
        <f>IF('C2. Poängsättning'!J8&lt;&gt;"",'C2. Poängsättning'!J8,"")</f>
        <v/>
      </c>
      <c r="N59" s="279" t="str">
        <f t="shared" si="2"/>
        <v/>
      </c>
      <c r="O59" s="28" t="str">
        <f>IF('C2. Poängsättning'!K8&lt;&gt;"",'C2. Poängsättning'!K8,"")</f>
        <v/>
      </c>
      <c r="P59" s="279" t="str">
        <f>IF('C2. Poängsättning'!L8&lt;&gt;"",'C2. Poängsättning'!L8,"")</f>
        <v/>
      </c>
      <c r="Q59" s="279" t="str">
        <f t="shared" si="3"/>
        <v/>
      </c>
      <c r="R59" s="28" t="str">
        <f>IF('C2. Poängsättning'!M8&lt;&gt;"",'C2. Poängsättning'!M8,"")</f>
        <v/>
      </c>
      <c r="S59" s="279" t="str">
        <f>IF('C2. Poängsättning'!N8&lt;&gt;"",'C2. Poängsättning'!N8,"")</f>
        <v/>
      </c>
      <c r="T59" s="279" t="str">
        <f t="shared" si="4"/>
        <v/>
      </c>
      <c r="V59" s="279" t="str">
        <f>IF('C2. Poängsättning'!P8&lt;&gt;"",'C2. Poängsättning'!P8,"")</f>
        <v/>
      </c>
      <c r="W59" s="279" t="str">
        <f t="shared" si="5"/>
        <v/>
      </c>
      <c r="Y59" s="279" t="str">
        <f>IF('C2. Poängsättning'!R8&lt;&gt;"",'C2. Poängsättning'!R8,"")</f>
        <v/>
      </c>
      <c r="Z59" s="279" t="str">
        <f t="shared" si="6"/>
        <v/>
      </c>
      <c r="AB59" s="279" t="str">
        <f>IF('C2. Poängsättning'!T8&lt;&gt;"",'C2. Poängsättning'!T8,"")</f>
        <v/>
      </c>
      <c r="AC59" s="279" t="str">
        <f t="shared" si="7"/>
        <v/>
      </c>
      <c r="AE59" s="279" t="str">
        <f>IF('C2. Poängsättning'!V8&lt;&gt;"",'C2. Poängsättning'!V8,"")</f>
        <v/>
      </c>
      <c r="AF59" s="279" t="str">
        <f t="shared" si="8"/>
        <v/>
      </c>
      <c r="AH59" s="279" t="str">
        <f>IF('C2. Poängsättning'!X8&lt;&gt;"",'C2. Poängsättning'!X8,"")</f>
        <v/>
      </c>
      <c r="AI59" s="279" t="str">
        <f t="shared" si="9"/>
        <v/>
      </c>
    </row>
    <row r="60" spans="2:35" ht="18" x14ac:dyDescent="0.25">
      <c r="B60" s="8" t="str">
        <f>IF('B. Kriterier'!B9&lt;&gt;"",'B. Kriterier'!B9,"")</f>
        <v>ja</v>
      </c>
      <c r="C60" s="8">
        <f>IF('B. Kriterier'!C9&lt;&gt;"",'B. Kriterier'!C9,"")</f>
        <v>1</v>
      </c>
      <c r="D60" s="61" t="str">
        <f>IF('B. Kriterier'!D9&lt;&gt;"",'B. Kriterier'!D9,"")</f>
        <v>Arbetsmiljö</v>
      </c>
      <c r="E60" s="282">
        <f>'D. Viktning kriterier'!F17</f>
        <v>0.14285714285714285</v>
      </c>
      <c r="G60" s="279" t="str">
        <f>IF('C2. Poängsättning'!F9&lt;&gt;"",'C2. Poängsättning'!F9,"")</f>
        <v/>
      </c>
      <c r="H60" s="279" t="str">
        <f t="shared" si="0"/>
        <v/>
      </c>
      <c r="I60" s="44" t="str">
        <f>IF('C2. Poängsättning'!G9&lt;&gt;"",'C2. Poängsättning'!G9,"")</f>
        <v/>
      </c>
      <c r="J60" s="279" t="str">
        <f>IF('C2. Poängsättning'!H9&lt;&gt;"",'C2. Poängsättning'!H9,"")</f>
        <v/>
      </c>
      <c r="K60" s="279" t="str">
        <f t="shared" si="1"/>
        <v/>
      </c>
      <c r="L60" s="44" t="str">
        <f>IF('C2. Poängsättning'!I9&lt;&gt;"",'C2. Poängsättning'!I9,"")</f>
        <v/>
      </c>
      <c r="M60" s="279" t="str">
        <f>IF('C2. Poängsättning'!J9&lt;&gt;"",'C2. Poängsättning'!J9,"")</f>
        <v/>
      </c>
      <c r="N60" s="279" t="str">
        <f t="shared" si="2"/>
        <v/>
      </c>
      <c r="O60" s="28" t="str">
        <f>IF('C2. Poängsättning'!K9&lt;&gt;"",'C2. Poängsättning'!K9,"")</f>
        <v/>
      </c>
      <c r="P60" s="279" t="str">
        <f>IF('C2. Poängsättning'!L9&lt;&gt;"",'C2. Poängsättning'!L9,"")</f>
        <v/>
      </c>
      <c r="Q60" s="279" t="str">
        <f t="shared" si="3"/>
        <v/>
      </c>
      <c r="R60" s="28" t="str">
        <f>IF('C2. Poängsättning'!M9&lt;&gt;"",'C2. Poängsättning'!M9,"")</f>
        <v/>
      </c>
      <c r="S60" s="279" t="str">
        <f>IF('C2. Poängsättning'!N9&lt;&gt;"",'C2. Poängsättning'!N9,"")</f>
        <v/>
      </c>
      <c r="T60" s="279" t="str">
        <f t="shared" si="4"/>
        <v/>
      </c>
      <c r="V60" s="279" t="str">
        <f>IF('C2. Poängsättning'!P9&lt;&gt;"",'C2. Poängsättning'!P9,"")</f>
        <v/>
      </c>
      <c r="W60" s="279" t="str">
        <f t="shared" si="5"/>
        <v/>
      </c>
      <c r="Y60" s="279" t="str">
        <f>IF('C2. Poängsättning'!R9&lt;&gt;"",'C2. Poängsättning'!R9,"")</f>
        <v/>
      </c>
      <c r="Z60" s="279" t="str">
        <f t="shared" si="6"/>
        <v/>
      </c>
      <c r="AB60" s="279" t="str">
        <f>IF('C2. Poängsättning'!T9&lt;&gt;"",'C2. Poängsättning'!T9,"")</f>
        <v/>
      </c>
      <c r="AC60" s="279" t="str">
        <f t="shared" si="7"/>
        <v/>
      </c>
      <c r="AE60" s="279" t="str">
        <f>IF('C2. Poängsättning'!V9&lt;&gt;"",'C2. Poängsättning'!V9,"")</f>
        <v/>
      </c>
      <c r="AF60" s="279" t="str">
        <f t="shared" si="8"/>
        <v/>
      </c>
      <c r="AH60" s="279" t="str">
        <f>IF('C2. Poängsättning'!X9&lt;&gt;"",'C2. Poängsättning'!X9,"")</f>
        <v/>
      </c>
      <c r="AI60" s="279" t="str">
        <f t="shared" si="9"/>
        <v/>
      </c>
    </row>
    <row r="61" spans="2:35" ht="18" x14ac:dyDescent="0.25">
      <c r="B61" s="8" t="str">
        <f>IF('B. Kriterier'!B10&lt;&gt;"",'B. Kriterier'!B10,"")</f>
        <v>ja</v>
      </c>
      <c r="C61" s="8">
        <f>IF('B. Kriterier'!C10&lt;&gt;"",'B. Kriterier'!C10,"")</f>
        <v>1</v>
      </c>
      <c r="D61" s="61" t="str">
        <f>IF('B. Kriterier'!D10&lt;&gt;"",'B. Kriterier'!D10,"")</f>
        <v>Trafikstörningar</v>
      </c>
      <c r="E61" s="282">
        <f>'D. Viktning kriterier'!F18</f>
        <v>0.14285714285714285</v>
      </c>
      <c r="G61" s="279" t="str">
        <f>IF('C2. Poängsättning'!F10&lt;&gt;"",'C2. Poängsättning'!F10,"")</f>
        <v/>
      </c>
      <c r="H61" s="279" t="str">
        <f t="shared" si="0"/>
        <v/>
      </c>
      <c r="I61" s="44" t="str">
        <f>IF('C2. Poängsättning'!G10&lt;&gt;"",'C2. Poängsättning'!G10,"")</f>
        <v/>
      </c>
      <c r="J61" s="279" t="str">
        <f>IF('C2. Poängsättning'!H10&lt;&gt;"",'C2. Poängsättning'!H10,"")</f>
        <v/>
      </c>
      <c r="K61" s="279" t="str">
        <f t="shared" si="1"/>
        <v/>
      </c>
      <c r="L61" s="44" t="str">
        <f>IF('C2. Poängsättning'!I10&lt;&gt;"",'C2. Poängsättning'!I10,"")</f>
        <v/>
      </c>
      <c r="M61" s="279" t="str">
        <f>IF('C2. Poängsättning'!J10&lt;&gt;"",'C2. Poängsättning'!J10,"")</f>
        <v/>
      </c>
      <c r="N61" s="279" t="str">
        <f t="shared" si="2"/>
        <v/>
      </c>
      <c r="O61" s="28" t="str">
        <f>IF('C2. Poängsättning'!K10&lt;&gt;"",'C2. Poängsättning'!K10,"")</f>
        <v/>
      </c>
      <c r="P61" s="279" t="str">
        <f>IF('C2. Poängsättning'!L10&lt;&gt;"",'C2. Poängsättning'!L10,"")</f>
        <v/>
      </c>
      <c r="Q61" s="279" t="str">
        <f t="shared" si="3"/>
        <v/>
      </c>
      <c r="R61" s="28" t="str">
        <f>IF('C2. Poängsättning'!M10&lt;&gt;"",'C2. Poängsättning'!M10,"")</f>
        <v/>
      </c>
      <c r="S61" s="279" t="str">
        <f>IF('C2. Poängsättning'!N10&lt;&gt;"",'C2. Poängsättning'!N10,"")</f>
        <v/>
      </c>
      <c r="T61" s="279" t="str">
        <f t="shared" si="4"/>
        <v/>
      </c>
      <c r="V61" s="279" t="str">
        <f>IF('C2. Poängsättning'!P10&lt;&gt;"",'C2. Poängsättning'!P10,"")</f>
        <v/>
      </c>
      <c r="W61" s="279" t="str">
        <f t="shared" si="5"/>
        <v/>
      </c>
      <c r="Y61" s="279" t="str">
        <f>IF('C2. Poängsättning'!R10&lt;&gt;"",'C2. Poängsättning'!R10,"")</f>
        <v/>
      </c>
      <c r="Z61" s="279" t="str">
        <f t="shared" si="6"/>
        <v/>
      </c>
      <c r="AB61" s="279" t="str">
        <f>IF('C2. Poängsättning'!T10&lt;&gt;"",'C2. Poängsättning'!T10,"")</f>
        <v/>
      </c>
      <c r="AC61" s="279" t="str">
        <f t="shared" si="7"/>
        <v/>
      </c>
      <c r="AE61" s="279" t="str">
        <f>IF('C2. Poängsättning'!V10&lt;&gt;"",'C2. Poängsättning'!V10,"")</f>
        <v/>
      </c>
      <c r="AF61" s="279" t="str">
        <f t="shared" si="8"/>
        <v/>
      </c>
      <c r="AH61" s="279" t="str">
        <f>IF('C2. Poängsättning'!X10&lt;&gt;"",'C2. Poängsättning'!X10,"")</f>
        <v/>
      </c>
      <c r="AI61" s="279" t="str">
        <f t="shared" si="9"/>
        <v/>
      </c>
    </row>
    <row r="62" spans="2:35" ht="18" x14ac:dyDescent="0.25">
      <c r="B62" s="8" t="str">
        <f>IF('B. Kriterier'!B11&lt;&gt;"",'B. Kriterier'!B11,"")</f>
        <v>ja</v>
      </c>
      <c r="C62" s="8">
        <f>IF('B. Kriterier'!C11&lt;&gt;"",'B. Kriterier'!C11,"")</f>
        <v>1</v>
      </c>
      <c r="D62" s="61" t="str">
        <f>IF('B. Kriterier'!D11&lt;&gt;"",'B. Kriterier'!D11,"")</f>
        <v>Fördelningseffekter</v>
      </c>
      <c r="E62" s="282">
        <f>'D. Viktning kriterier'!F19</f>
        <v>0.14285714285714285</v>
      </c>
      <c r="G62" s="279" t="str">
        <f>IF('C2. Poängsättning'!F11&lt;&gt;"",'C2. Poängsättning'!F11,"")</f>
        <v/>
      </c>
      <c r="H62" s="279" t="str">
        <f t="shared" si="0"/>
        <v/>
      </c>
      <c r="I62" s="44" t="str">
        <f>IF('C2. Poängsättning'!G11&lt;&gt;"",'C2. Poängsättning'!G11,"")</f>
        <v/>
      </c>
      <c r="J62" s="279" t="str">
        <f>IF('C2. Poängsättning'!H11&lt;&gt;"",'C2. Poängsättning'!H11,"")</f>
        <v/>
      </c>
      <c r="K62" s="279" t="str">
        <f t="shared" si="1"/>
        <v/>
      </c>
      <c r="L62" s="44" t="str">
        <f>IF('C2. Poängsättning'!I11&lt;&gt;"",'C2. Poängsättning'!I11,"")</f>
        <v/>
      </c>
      <c r="M62" s="279" t="str">
        <f>IF('C2. Poängsättning'!J11&lt;&gt;"",'C2. Poängsättning'!J11,"")</f>
        <v/>
      </c>
      <c r="N62" s="279" t="str">
        <f t="shared" si="2"/>
        <v/>
      </c>
      <c r="O62" s="28" t="str">
        <f>IF('C2. Poängsättning'!K11&lt;&gt;"",'C2. Poängsättning'!K11,"")</f>
        <v/>
      </c>
      <c r="P62" s="279" t="str">
        <f>IF('C2. Poängsättning'!L11&lt;&gt;"",'C2. Poängsättning'!L11,"")</f>
        <v/>
      </c>
      <c r="Q62" s="279" t="str">
        <f t="shared" si="3"/>
        <v/>
      </c>
      <c r="R62" s="28" t="str">
        <f>IF('C2. Poängsättning'!M11&lt;&gt;"",'C2. Poängsättning'!M11,"")</f>
        <v/>
      </c>
      <c r="S62" s="279" t="str">
        <f>IF('C2. Poängsättning'!N11&lt;&gt;"",'C2. Poängsättning'!N11,"")</f>
        <v/>
      </c>
      <c r="T62" s="279" t="str">
        <f t="shared" si="4"/>
        <v/>
      </c>
      <c r="V62" s="279" t="str">
        <f>IF('C2. Poängsättning'!P11&lt;&gt;"",'C2. Poängsättning'!P11,"")</f>
        <v/>
      </c>
      <c r="W62" s="279" t="str">
        <f t="shared" si="5"/>
        <v/>
      </c>
      <c r="Y62" s="279" t="str">
        <f>IF('C2. Poängsättning'!R11&lt;&gt;"",'C2. Poängsättning'!R11,"")</f>
        <v/>
      </c>
      <c r="Z62" s="279" t="str">
        <f t="shared" si="6"/>
        <v/>
      </c>
      <c r="AB62" s="279" t="str">
        <f>IF('C2. Poängsättning'!T11&lt;&gt;"",'C2. Poängsättning'!T11,"")</f>
        <v/>
      </c>
      <c r="AC62" s="279" t="str">
        <f t="shared" si="7"/>
        <v/>
      </c>
      <c r="AE62" s="279" t="str">
        <f>IF('C2. Poängsättning'!V11&lt;&gt;"",'C2. Poängsättning'!V11,"")</f>
        <v/>
      </c>
      <c r="AF62" s="279" t="str">
        <f t="shared" si="8"/>
        <v/>
      </c>
      <c r="AH62" s="279" t="str">
        <f>IF('C2. Poängsättning'!X11&lt;&gt;"",'C2. Poängsättning'!X11,"")</f>
        <v/>
      </c>
      <c r="AI62" s="279" t="str">
        <f t="shared" si="9"/>
        <v/>
      </c>
    </row>
    <row r="63" spans="2:35" ht="18" x14ac:dyDescent="0.25">
      <c r="B63" s="8" t="str">
        <f>IF('B. Kriterier'!B12&lt;&gt;"",'B. Kriterier'!B12,"")</f>
        <v>nej</v>
      </c>
      <c r="C63" s="8">
        <f>IF('B. Kriterier'!C12&lt;&gt;"",'B. Kriterier'!C12,"")</f>
        <v>0</v>
      </c>
      <c r="D63" s="61" t="str">
        <f>IF('B. Kriterier'!D12&lt;&gt;"",'B. Kriterier'!D12,"")</f>
        <v/>
      </c>
      <c r="E63" s="282" t="b">
        <f>'D. Viktning kriterier'!F20</f>
        <v>0</v>
      </c>
      <c r="G63" s="279" t="str">
        <f>IF('C2. Poängsättning'!F12&lt;&gt;"",'C2. Poängsättning'!F12,"")</f>
        <v/>
      </c>
      <c r="H63" s="279" t="str">
        <f t="shared" si="0"/>
        <v/>
      </c>
      <c r="I63" s="44" t="str">
        <f>IF('C2. Poängsättning'!G12&lt;&gt;"",'C2. Poängsättning'!G12,"")</f>
        <v/>
      </c>
      <c r="J63" s="279" t="str">
        <f>IF('C2. Poängsättning'!H12&lt;&gt;"",'C2. Poängsättning'!H12,"")</f>
        <v/>
      </c>
      <c r="K63" s="279" t="str">
        <f t="shared" si="1"/>
        <v/>
      </c>
      <c r="L63" s="44" t="str">
        <f>IF('C2. Poängsättning'!I12&lt;&gt;"",'C2. Poängsättning'!I12,"")</f>
        <v/>
      </c>
      <c r="M63" s="279" t="str">
        <f>IF('C2. Poängsättning'!J12&lt;&gt;"",'C2. Poängsättning'!J12,"")</f>
        <v/>
      </c>
      <c r="N63" s="279" t="str">
        <f t="shared" si="2"/>
        <v/>
      </c>
      <c r="O63" s="28" t="str">
        <f>IF('C2. Poängsättning'!K12&lt;&gt;"",'C2. Poängsättning'!K12,"")</f>
        <v/>
      </c>
      <c r="P63" s="279" t="str">
        <f>IF('C2. Poängsättning'!L12&lt;&gt;"",'C2. Poängsättning'!L12,"")</f>
        <v/>
      </c>
      <c r="Q63" s="279" t="str">
        <f t="shared" si="3"/>
        <v/>
      </c>
      <c r="R63" s="28" t="str">
        <f>IF('C2. Poängsättning'!M12&lt;&gt;"",'C2. Poängsättning'!M12,"")</f>
        <v/>
      </c>
      <c r="S63" s="279" t="str">
        <f>IF('C2. Poängsättning'!N12&lt;&gt;"",'C2. Poängsättning'!N12,"")</f>
        <v/>
      </c>
      <c r="T63" s="279" t="str">
        <f t="shared" si="4"/>
        <v/>
      </c>
      <c r="V63" s="279" t="str">
        <f>IF('C2. Poängsättning'!P12&lt;&gt;"",'C2. Poängsättning'!P12,"")</f>
        <v/>
      </c>
      <c r="W63" s="279" t="str">
        <f t="shared" si="5"/>
        <v/>
      </c>
      <c r="Y63" s="279" t="str">
        <f>IF('C2. Poängsättning'!R12&lt;&gt;"",'C2. Poängsättning'!R12,"")</f>
        <v/>
      </c>
      <c r="Z63" s="279" t="str">
        <f t="shared" si="6"/>
        <v/>
      </c>
      <c r="AB63" s="279" t="str">
        <f>IF('C2. Poängsättning'!T12&lt;&gt;"",'C2. Poängsättning'!T12,"")</f>
        <v/>
      </c>
      <c r="AC63" s="279" t="str">
        <f t="shared" si="7"/>
        <v/>
      </c>
      <c r="AE63" s="279" t="str">
        <f>IF('C2. Poängsättning'!V12&lt;&gt;"",'C2. Poängsättning'!V12,"")</f>
        <v/>
      </c>
      <c r="AF63" s="279" t="str">
        <f t="shared" si="8"/>
        <v/>
      </c>
      <c r="AH63" s="279" t="str">
        <f>IF('C2. Poängsättning'!X12&lt;&gt;"",'C2. Poängsättning'!X12,"")</f>
        <v/>
      </c>
      <c r="AI63" s="279" t="str">
        <f t="shared" si="9"/>
        <v/>
      </c>
    </row>
    <row r="64" spans="2:35" ht="18" x14ac:dyDescent="0.25">
      <c r="B64" s="8" t="str">
        <f>IF('B. Kriterier'!B13&lt;&gt;"",'B. Kriterier'!B13,"")</f>
        <v>nej</v>
      </c>
      <c r="C64" s="8">
        <f>IF('B. Kriterier'!C13&lt;&gt;"",'B. Kriterier'!C13,"")</f>
        <v>0</v>
      </c>
      <c r="D64" s="61" t="str">
        <f>IF('B. Kriterier'!D13&lt;&gt;"",'B. Kriterier'!D13,"")</f>
        <v/>
      </c>
      <c r="E64" s="282" t="b">
        <f>'D. Viktning kriterier'!F21</f>
        <v>0</v>
      </c>
      <c r="G64" s="279" t="str">
        <f>IF('C2. Poängsättning'!F13&lt;&gt;"",'C2. Poängsättning'!F13,"")</f>
        <v/>
      </c>
      <c r="H64" s="279" t="str">
        <f t="shared" si="0"/>
        <v/>
      </c>
      <c r="I64" s="44" t="str">
        <f>IF('C2. Poängsättning'!G13&lt;&gt;"",'C2. Poängsättning'!G13,"")</f>
        <v/>
      </c>
      <c r="J64" s="279" t="str">
        <f>IF('C2. Poängsättning'!H13&lt;&gt;"",'C2. Poängsättning'!H13,"")</f>
        <v/>
      </c>
      <c r="K64" s="279" t="str">
        <f t="shared" si="1"/>
        <v/>
      </c>
      <c r="L64" s="44" t="str">
        <f>IF('C2. Poängsättning'!I13&lt;&gt;"",'C2. Poängsättning'!I13,"")</f>
        <v/>
      </c>
      <c r="M64" s="279" t="str">
        <f>IF('C2. Poängsättning'!J13&lt;&gt;"",'C2. Poängsättning'!J13,"")</f>
        <v/>
      </c>
      <c r="N64" s="279" t="str">
        <f t="shared" si="2"/>
        <v/>
      </c>
      <c r="O64" s="28" t="str">
        <f>IF('C2. Poängsättning'!K13&lt;&gt;"",'C2. Poängsättning'!K13,"")</f>
        <v/>
      </c>
      <c r="P64" s="279" t="str">
        <f>IF('C2. Poängsättning'!L13&lt;&gt;"",'C2. Poängsättning'!L13,"")</f>
        <v/>
      </c>
      <c r="Q64" s="279" t="str">
        <f t="shared" si="3"/>
        <v/>
      </c>
      <c r="R64" s="28" t="str">
        <f>IF('C2. Poängsättning'!M13&lt;&gt;"",'C2. Poängsättning'!M13,"")</f>
        <v/>
      </c>
      <c r="S64" s="279" t="str">
        <f>IF('C2. Poängsättning'!N13&lt;&gt;"",'C2. Poängsättning'!N13,"")</f>
        <v/>
      </c>
      <c r="T64" s="279" t="str">
        <f t="shared" si="4"/>
        <v/>
      </c>
      <c r="V64" s="279" t="str">
        <f>IF('C2. Poängsättning'!P13&lt;&gt;"",'C2. Poängsättning'!P13,"")</f>
        <v/>
      </c>
      <c r="W64" s="279" t="str">
        <f t="shared" si="5"/>
        <v/>
      </c>
      <c r="Y64" s="279" t="str">
        <f>IF('C2. Poängsättning'!R13&lt;&gt;"",'C2. Poängsättning'!R13,"")</f>
        <v/>
      </c>
      <c r="Z64" s="279" t="str">
        <f t="shared" si="6"/>
        <v/>
      </c>
      <c r="AB64" s="279" t="str">
        <f>IF('C2. Poängsättning'!T13&lt;&gt;"",'C2. Poängsättning'!T13,"")</f>
        <v/>
      </c>
      <c r="AC64" s="279" t="str">
        <f t="shared" si="7"/>
        <v/>
      </c>
      <c r="AE64" s="279" t="str">
        <f>IF('C2. Poängsättning'!V13&lt;&gt;"",'C2. Poängsättning'!V13,"")</f>
        <v/>
      </c>
      <c r="AF64" s="279" t="str">
        <f t="shared" si="8"/>
        <v/>
      </c>
      <c r="AH64" s="279" t="str">
        <f>IF('C2. Poängsättning'!X13&lt;&gt;"",'C2. Poängsättning'!X13,"")</f>
        <v/>
      </c>
      <c r="AI64" s="279" t="str">
        <f t="shared" si="9"/>
        <v/>
      </c>
    </row>
    <row r="65" spans="2:35" ht="18" x14ac:dyDescent="0.25">
      <c r="B65" s="8" t="str">
        <f>IF('B. Kriterier'!B14&lt;&gt;"",'B. Kriterier'!B14,"")</f>
        <v>nej</v>
      </c>
      <c r="C65" s="8">
        <f>IF('B. Kriterier'!C14&lt;&gt;"",'B. Kriterier'!C14,"")</f>
        <v>0</v>
      </c>
      <c r="D65" s="61" t="str">
        <f>IF('B. Kriterier'!D14&lt;&gt;"",'B. Kriterier'!D14,"")</f>
        <v/>
      </c>
      <c r="E65" s="282" t="b">
        <f>'D. Viktning kriterier'!F22</f>
        <v>0</v>
      </c>
      <c r="G65" s="279" t="str">
        <f>IF('C2. Poängsättning'!F14&lt;&gt;"",'C2. Poängsättning'!F14,"")</f>
        <v/>
      </c>
      <c r="H65" s="279" t="str">
        <f t="shared" si="0"/>
        <v/>
      </c>
      <c r="I65" s="44" t="str">
        <f>IF('C2. Poängsättning'!G14&lt;&gt;"",'C2. Poängsättning'!G14,"")</f>
        <v/>
      </c>
      <c r="J65" s="279" t="str">
        <f>IF('C2. Poängsättning'!H14&lt;&gt;"",'C2. Poängsättning'!H14,"")</f>
        <v/>
      </c>
      <c r="K65" s="279" t="str">
        <f t="shared" si="1"/>
        <v/>
      </c>
      <c r="L65" s="44" t="str">
        <f>IF('C2. Poängsättning'!I14&lt;&gt;"",'C2. Poängsättning'!I14,"")</f>
        <v/>
      </c>
      <c r="M65" s="279" t="str">
        <f>IF('C2. Poängsättning'!J14&lt;&gt;"",'C2. Poängsättning'!J14,"")</f>
        <v/>
      </c>
      <c r="N65" s="279" t="str">
        <f t="shared" si="2"/>
        <v/>
      </c>
      <c r="O65" s="28" t="str">
        <f>IF('C2. Poängsättning'!K14&lt;&gt;"",'C2. Poängsättning'!K14,"")</f>
        <v/>
      </c>
      <c r="P65" s="279" t="str">
        <f>IF('C2. Poängsättning'!L14&lt;&gt;"",'C2. Poängsättning'!L14,"")</f>
        <v/>
      </c>
      <c r="Q65" s="279" t="str">
        <f t="shared" si="3"/>
        <v/>
      </c>
      <c r="R65" s="28" t="str">
        <f>IF('C2. Poängsättning'!M14&lt;&gt;"",'C2. Poängsättning'!M14,"")</f>
        <v/>
      </c>
      <c r="S65" s="279" t="str">
        <f>IF('C2. Poängsättning'!N14&lt;&gt;"",'C2. Poängsättning'!N14,"")</f>
        <v/>
      </c>
      <c r="T65" s="279" t="str">
        <f t="shared" si="4"/>
        <v/>
      </c>
      <c r="V65" s="279" t="str">
        <f>IF('C2. Poängsättning'!P14&lt;&gt;"",'C2. Poängsättning'!P14,"")</f>
        <v/>
      </c>
      <c r="W65" s="279" t="str">
        <f t="shared" si="5"/>
        <v/>
      </c>
      <c r="Y65" s="279" t="str">
        <f>IF('C2. Poängsättning'!R14&lt;&gt;"",'C2. Poängsättning'!R14,"")</f>
        <v/>
      </c>
      <c r="Z65" s="279" t="str">
        <f t="shared" si="6"/>
        <v/>
      </c>
      <c r="AB65" s="279" t="str">
        <f>IF('C2. Poängsättning'!T14&lt;&gt;"",'C2. Poängsättning'!T14,"")</f>
        <v/>
      </c>
      <c r="AC65" s="279" t="str">
        <f t="shared" si="7"/>
        <v/>
      </c>
      <c r="AE65" s="279" t="str">
        <f>IF('C2. Poängsättning'!V14&lt;&gt;"",'C2. Poängsättning'!V14,"")</f>
        <v/>
      </c>
      <c r="AF65" s="279" t="str">
        <f t="shared" si="8"/>
        <v/>
      </c>
      <c r="AH65" s="279" t="str">
        <f>IF('C2. Poängsättning'!X14&lt;&gt;"",'C2. Poängsättning'!X14,"")</f>
        <v/>
      </c>
      <c r="AI65" s="279" t="str">
        <f t="shared" si="9"/>
        <v/>
      </c>
    </row>
    <row r="66" spans="2:35" x14ac:dyDescent="0.25">
      <c r="B66" s="7" t="str">
        <f>IF('B. Kriterier'!B15&lt;&gt;"",'B. Kriterier'!B15,"")</f>
        <v/>
      </c>
      <c r="C66" s="7" t="str">
        <f>IF('B. Kriterier'!C15&lt;&gt;"",'B. Kriterier'!C15,"")</f>
        <v/>
      </c>
      <c r="D66" s="299" t="str">
        <f>IF('B. Kriterier'!D15&lt;&gt;"",'B. Kriterier'!D15,"")</f>
        <v>avgränsare</v>
      </c>
      <c r="E66" s="29">
        <f>SUM(E56:E65)</f>
        <v>0.99999999999999978</v>
      </c>
      <c r="G66" s="45" t="str">
        <f>IF('C2. Poängsättning'!F15&lt;&gt;"",'C2. Poängsättning'!F15,"")</f>
        <v/>
      </c>
      <c r="H66" s="283">
        <f>SUM(H56:H65)</f>
        <v>0</v>
      </c>
      <c r="I66" s="45"/>
      <c r="J66" s="45" t="str">
        <f>IF('C2. Poängsättning'!H15&lt;&gt;"",'C2. Poängsättning'!H15,"")</f>
        <v/>
      </c>
      <c r="K66" s="283">
        <f>SUM(K56:K65)</f>
        <v>0</v>
      </c>
      <c r="L66" s="45" t="str">
        <f>IF('C2. Poängsättning'!I15&lt;&gt;"",'C2. Poängsättning'!I15,"")</f>
        <v/>
      </c>
      <c r="M66" s="45" t="str">
        <f>IF('C2. Poängsättning'!J15&lt;&gt;"",'C2. Poängsättning'!J15,"")</f>
        <v/>
      </c>
      <c r="N66" s="283">
        <f>SUM(N56:N65)</f>
        <v>0</v>
      </c>
      <c r="O66" s="45" t="str">
        <f>IF('C2. Poängsättning'!K15&lt;&gt;"",'C2. Poängsättning'!K15,"")</f>
        <v/>
      </c>
      <c r="P66" s="45" t="str">
        <f>IF('C2. Poängsättning'!L15&lt;&gt;"",'C2. Poängsättning'!L15,"")</f>
        <v/>
      </c>
      <c r="Q66" s="283">
        <f>SUM(Q56:Q65)</f>
        <v>0</v>
      </c>
      <c r="R66" s="45" t="str">
        <f>IF('C2. Poängsättning'!M15&lt;&gt;"",'C2. Poängsättning'!M15,"")</f>
        <v/>
      </c>
      <c r="S66" s="45" t="str">
        <f>IF('C2. Poängsättning'!N15&lt;&gt;"",'C2. Poängsättning'!N15,"")</f>
        <v/>
      </c>
      <c r="T66" s="283">
        <f>SUM(T56:T65)</f>
        <v>0</v>
      </c>
      <c r="V66" s="45" t="str">
        <f>IF('C2. Poängsättning'!P15&lt;&gt;"",'C2. Poängsättning'!P15,"")</f>
        <v/>
      </c>
      <c r="W66" s="283">
        <f>SUM(W56:W65)</f>
        <v>0</v>
      </c>
      <c r="Y66" s="45" t="str">
        <f>IF('C2. Poängsättning'!R15&lt;&gt;"",'C2. Poängsättning'!R15,"")</f>
        <v/>
      </c>
      <c r="Z66" s="283">
        <f>SUM(Z56:Z65)</f>
        <v>0</v>
      </c>
      <c r="AB66" s="45" t="str">
        <f>IF('C2. Poängsättning'!T15&lt;&gt;"",'C2. Poängsättning'!T15,"")</f>
        <v/>
      </c>
      <c r="AC66" s="283">
        <f>SUM(AC56:AC65)</f>
        <v>0</v>
      </c>
      <c r="AE66" s="45" t="str">
        <f>IF('C2. Poängsättning'!V15&lt;&gt;"",'C2. Poängsättning'!V15,"")</f>
        <v/>
      </c>
      <c r="AF66" s="283">
        <f>SUM(AF56:AF65)</f>
        <v>0</v>
      </c>
      <c r="AH66" s="45" t="str">
        <f>IF('C2. Poängsättning'!X15&lt;&gt;"",'C2. Poängsättning'!X15,"")</f>
        <v/>
      </c>
      <c r="AI66" s="283">
        <f>SUM(AI56:AI65)</f>
        <v>0</v>
      </c>
    </row>
    <row r="67" spans="2:35" ht="18" x14ac:dyDescent="0.25">
      <c r="B67" s="42" t="str">
        <f>IF('B. Kriterier'!B16&lt;&gt;"",'B. Kriterier'!B16,"")</f>
        <v>ja</v>
      </c>
      <c r="C67" s="42">
        <f>IF('B. Kriterier'!C16&lt;&gt;"",'B. Kriterier'!C16,"")</f>
        <v>1</v>
      </c>
      <c r="D67" s="223" t="str">
        <f>IF('B. Kriterier'!D16&lt;&gt;"",'B. Kriterier'!D16,"")</f>
        <v>Teknisk dimension</v>
      </c>
      <c r="G67" s="44" t="str">
        <f>IF('C2. Poängsättning'!F16&lt;&gt;"",'C2. Poängsättning'!F16,"")</f>
        <v/>
      </c>
      <c r="H67" s="44"/>
      <c r="I67" s="44" t="str">
        <f>IF('C2. Poängsättning'!G16&lt;&gt;"",'C2. Poängsättning'!G16,"")</f>
        <v/>
      </c>
      <c r="J67" s="44" t="str">
        <f>IF('C2. Poängsättning'!H16&lt;&gt;"",'C2. Poängsättning'!H16,"")</f>
        <v/>
      </c>
      <c r="K67" s="44"/>
      <c r="L67" s="44" t="str">
        <f>IF('C2. Poängsättning'!I16&lt;&gt;"",'C2. Poängsättning'!I16,"")</f>
        <v/>
      </c>
      <c r="M67" s="44" t="str">
        <f>IF('C2. Poängsättning'!J16&lt;&gt;"",'C2. Poängsättning'!J16,"")</f>
        <v/>
      </c>
      <c r="N67" s="44"/>
      <c r="O67" s="28" t="str">
        <f>IF('C2. Poängsättning'!K16&lt;&gt;"",'C2. Poängsättning'!K16,"")</f>
        <v/>
      </c>
      <c r="P67" s="44" t="str">
        <f>IF('C2. Poängsättning'!L16&lt;&gt;"",'C2. Poängsättning'!L16,"")</f>
        <v/>
      </c>
      <c r="Q67" s="44"/>
      <c r="R67" s="28" t="str">
        <f>IF('C2. Poängsättning'!M16&lt;&gt;"",'C2. Poängsättning'!M16,"")</f>
        <v/>
      </c>
      <c r="S67" s="44" t="str">
        <f>IF('C2. Poängsättning'!N16&lt;&gt;"",'C2. Poängsättning'!N16,"")</f>
        <v/>
      </c>
      <c r="T67" s="44"/>
      <c r="V67" s="44" t="str">
        <f>IF('C2. Poängsättning'!P16&lt;&gt;"",'C2. Poängsättning'!P16,"")</f>
        <v/>
      </c>
      <c r="W67" s="44"/>
      <c r="Y67" s="44" t="str">
        <f>IF('C2. Poängsättning'!R16&lt;&gt;"",'C2. Poängsättning'!R16,"")</f>
        <v/>
      </c>
      <c r="Z67" s="44"/>
      <c r="AB67" s="44" t="str">
        <f>IF('C2. Poängsättning'!T16&lt;&gt;"",'C2. Poängsättning'!T16,"")</f>
        <v/>
      </c>
      <c r="AC67" s="44"/>
      <c r="AE67" s="44" t="str">
        <f>IF('C2. Poängsättning'!V16&lt;&gt;"",'C2. Poängsättning'!V16,"")</f>
        <v/>
      </c>
      <c r="AF67" s="44"/>
      <c r="AH67" s="44" t="str">
        <f>IF('C2. Poängsättning'!X16&lt;&gt;"",'C2. Poängsättning'!X16,"")</f>
        <v/>
      </c>
      <c r="AI67" s="44"/>
    </row>
    <row r="68" spans="2:35" ht="18" x14ac:dyDescent="0.25">
      <c r="B68" s="8" t="str">
        <f>IF('B. Kriterier'!B17&lt;&gt;"",'B. Kriterier'!B17,"")</f>
        <v>ja</v>
      </c>
      <c r="C68" s="8">
        <f>IF('B. Kriterier'!C17&lt;&gt;"",'B. Kriterier'!C17,"")</f>
        <v>1</v>
      </c>
      <c r="D68" s="71" t="str">
        <f>IF('B. Kriterier'!D17&lt;&gt;"",'B. Kriterier'!D17,"")</f>
        <v>Kapacitet</v>
      </c>
      <c r="E68" s="282">
        <f>'D. Viktning kriterier'!F26</f>
        <v>0.16666666666666666</v>
      </c>
      <c r="G68" s="279" t="str">
        <f>IF('C2. Poängsättning'!F17&lt;&gt;"",'C2. Poängsättning'!F17,"")</f>
        <v/>
      </c>
      <c r="H68" s="279" t="str">
        <f>IF(ISNUMBER(G68),G68*$E68,G68)</f>
        <v/>
      </c>
      <c r="I68" s="44" t="str">
        <f>IF('C2. Poängsättning'!G17&lt;&gt;"",'C2. Poängsättning'!G17,"")</f>
        <v/>
      </c>
      <c r="J68" s="279" t="str">
        <f>IF('C2. Poängsättning'!H17&lt;&gt;"",'C2. Poängsättning'!H17,"")</f>
        <v/>
      </c>
      <c r="K68" s="279" t="str">
        <f>IF(ISNUMBER(J68),J68*$E68,J68)</f>
        <v/>
      </c>
      <c r="L68" s="44" t="str">
        <f>IF('C2. Poängsättning'!I17&lt;&gt;"",'C2. Poängsättning'!I17,"")</f>
        <v/>
      </c>
      <c r="M68" s="279" t="str">
        <f>IF('C2. Poängsättning'!J17&lt;&gt;"",'C2. Poängsättning'!J17,"")</f>
        <v/>
      </c>
      <c r="N68" s="279" t="str">
        <f>IF(ISNUMBER(M68),M68*$E68,M68)</f>
        <v/>
      </c>
      <c r="O68" s="28" t="str">
        <f>IF('C2. Poängsättning'!K17&lt;&gt;"",'C2. Poängsättning'!K17,"")</f>
        <v/>
      </c>
      <c r="P68" s="279" t="str">
        <f>IF('C2. Poängsättning'!L17&lt;&gt;"",'C2. Poängsättning'!L17,"")</f>
        <v/>
      </c>
      <c r="Q68" s="279" t="str">
        <f>IF(ISNUMBER(P68),P68*$E68,P68)</f>
        <v/>
      </c>
      <c r="R68" s="28" t="str">
        <f>IF('C2. Poängsättning'!M17&lt;&gt;"",'C2. Poängsättning'!M17,"")</f>
        <v/>
      </c>
      <c r="S68" s="279" t="str">
        <f>IF('C2. Poängsättning'!N17&lt;&gt;"",'C2. Poängsättning'!N17,"")</f>
        <v/>
      </c>
      <c r="T68" s="279" t="str">
        <f>IF(ISNUMBER(S68),S68*$E68,S68)</f>
        <v/>
      </c>
      <c r="V68" s="279" t="str">
        <f>IF('C2. Poängsättning'!P17&lt;&gt;"",'C2. Poängsättning'!P17,"")</f>
        <v/>
      </c>
      <c r="W68" s="279" t="str">
        <f>IF(ISNUMBER(V68),V68*$E68,V68)</f>
        <v/>
      </c>
      <c r="Y68" s="279" t="str">
        <f>IF('C2. Poängsättning'!R17&lt;&gt;"",'C2. Poängsättning'!R17,"")</f>
        <v/>
      </c>
      <c r="Z68" s="279" t="str">
        <f>IF(ISNUMBER(Y68),Y68*$E68,Y68)</f>
        <v/>
      </c>
      <c r="AB68" s="279" t="str">
        <f>IF('C2. Poängsättning'!T17&lt;&gt;"",'C2. Poängsättning'!T17,"")</f>
        <v/>
      </c>
      <c r="AC68" s="279" t="str">
        <f>IF(ISNUMBER(AB68),AB68*$E68,AB68)</f>
        <v/>
      </c>
      <c r="AE68" s="279" t="str">
        <f>IF('C2. Poängsättning'!V17&lt;&gt;"",'C2. Poängsättning'!V17,"")</f>
        <v/>
      </c>
      <c r="AF68" s="279" t="str">
        <f>IF(ISNUMBER(AE68),AE68*$E68,AE68)</f>
        <v/>
      </c>
      <c r="AH68" s="279" t="str">
        <f>IF('C2. Poängsättning'!X17&lt;&gt;"",'C2. Poängsättning'!X17,"")</f>
        <v/>
      </c>
      <c r="AI68" s="279" t="str">
        <f>IF(ISNUMBER(AH68),AH68*$E68,AH68)</f>
        <v/>
      </c>
    </row>
    <row r="69" spans="2:35" ht="18" x14ac:dyDescent="0.25">
      <c r="B69" s="8" t="str">
        <f>IF('B. Kriterier'!B18&lt;&gt;"",'B. Kriterier'!B18,"")</f>
        <v>ja</v>
      </c>
      <c r="C69" s="8">
        <f>IF('B. Kriterier'!C18&lt;&gt;"",'B. Kriterier'!C18,"")</f>
        <v>1</v>
      </c>
      <c r="D69" s="71" t="str">
        <f>IF('B. Kriterier'!D18&lt;&gt;"",'B. Kriterier'!D18,"")</f>
        <v>Robust lösning</v>
      </c>
      <c r="E69" s="282">
        <f>'D. Viktning kriterier'!F27</f>
        <v>0.16666666666666666</v>
      </c>
      <c r="G69" s="279" t="str">
        <f>IF('C2. Poängsättning'!F18&lt;&gt;"",'C2. Poängsättning'!F18,"")</f>
        <v/>
      </c>
      <c r="H69" s="279" t="str">
        <f t="shared" ref="H69:H77" si="10">IF(ISNUMBER(G69),G69*$E69,G69)</f>
        <v/>
      </c>
      <c r="I69" s="44" t="str">
        <f>IF('C2. Poängsättning'!G18&lt;&gt;"",'C2. Poängsättning'!G18,"")</f>
        <v/>
      </c>
      <c r="J69" s="279" t="str">
        <f>IF('C2. Poängsättning'!H18&lt;&gt;"",'C2. Poängsättning'!H18,"")</f>
        <v/>
      </c>
      <c r="K69" s="279" t="str">
        <f t="shared" ref="K69:K77" si="11">IF(ISNUMBER(J69),J69*$E69,J69)</f>
        <v/>
      </c>
      <c r="L69" s="44" t="str">
        <f>IF('C2. Poängsättning'!I18&lt;&gt;"",'C2. Poängsättning'!I18,"")</f>
        <v/>
      </c>
      <c r="M69" s="279" t="str">
        <f>IF('C2. Poängsättning'!J18&lt;&gt;"",'C2. Poängsättning'!J18,"")</f>
        <v/>
      </c>
      <c r="N69" s="279" t="str">
        <f t="shared" ref="N69:N77" si="12">IF(ISNUMBER(M69),M69*$E69,M69)</f>
        <v/>
      </c>
      <c r="O69" s="28" t="str">
        <f>IF('C2. Poängsättning'!K18&lt;&gt;"",'C2. Poängsättning'!K18,"")</f>
        <v/>
      </c>
      <c r="P69" s="279" t="str">
        <f>IF('C2. Poängsättning'!L18&lt;&gt;"",'C2. Poängsättning'!L18,"")</f>
        <v/>
      </c>
      <c r="Q69" s="279" t="str">
        <f t="shared" ref="Q69:Q77" si="13">IF(ISNUMBER(P69),P69*$E69,P69)</f>
        <v/>
      </c>
      <c r="R69" s="28" t="str">
        <f>IF('C2. Poängsättning'!M18&lt;&gt;"",'C2. Poängsättning'!M18,"")</f>
        <v/>
      </c>
      <c r="S69" s="279" t="str">
        <f>IF('C2. Poängsättning'!N18&lt;&gt;"",'C2. Poängsättning'!N18,"")</f>
        <v/>
      </c>
      <c r="T69" s="279" t="str">
        <f t="shared" ref="T69:T77" si="14">IF(ISNUMBER(S69),S69*$E69,S69)</f>
        <v/>
      </c>
      <c r="V69" s="279" t="str">
        <f>IF('C2. Poängsättning'!P18&lt;&gt;"",'C2. Poängsättning'!P18,"")</f>
        <v/>
      </c>
      <c r="W69" s="279" t="str">
        <f t="shared" ref="W69:W77" si="15">IF(ISNUMBER(V69),V69*$E69,V69)</f>
        <v/>
      </c>
      <c r="Y69" s="279" t="str">
        <f>IF('C2. Poängsättning'!R18&lt;&gt;"",'C2. Poängsättning'!R18,"")</f>
        <v/>
      </c>
      <c r="Z69" s="279" t="str">
        <f t="shared" ref="Z69:Z77" si="16">IF(ISNUMBER(Y69),Y69*$E69,Y69)</f>
        <v/>
      </c>
      <c r="AB69" s="279" t="str">
        <f>IF('C2. Poängsättning'!T18&lt;&gt;"",'C2. Poängsättning'!T18,"")</f>
        <v/>
      </c>
      <c r="AC69" s="279" t="str">
        <f t="shared" ref="AC69:AC77" si="17">IF(ISNUMBER(AB69),AB69*$E69,AB69)</f>
        <v/>
      </c>
      <c r="AE69" s="279" t="str">
        <f>IF('C2. Poängsättning'!V18&lt;&gt;"",'C2. Poängsättning'!V18,"")</f>
        <v/>
      </c>
      <c r="AF69" s="279" t="str">
        <f t="shared" ref="AF69:AF77" si="18">IF(ISNUMBER(AE69),AE69*$E69,AE69)</f>
        <v/>
      </c>
      <c r="AH69" s="279" t="str">
        <f>IF('C2. Poängsättning'!X18&lt;&gt;"",'C2. Poängsättning'!X18,"")</f>
        <v/>
      </c>
      <c r="AI69" s="279" t="str">
        <f t="shared" ref="AI69:AI77" si="19">IF(ISNUMBER(AH69),AH69*$E69,AH69)</f>
        <v/>
      </c>
    </row>
    <row r="70" spans="2:35" ht="18" x14ac:dyDescent="0.25">
      <c r="B70" s="8" t="str">
        <f>IF('B. Kriterier'!B19&lt;&gt;"",'B. Kriterier'!B19,"")</f>
        <v>ja</v>
      </c>
      <c r="C70" s="8">
        <f>IF('B. Kriterier'!C19&lt;&gt;"",'B. Kriterier'!C19,"")</f>
        <v>1</v>
      </c>
      <c r="D70" s="71" t="str">
        <f>IF('B. Kriterier'!D19&lt;&gt;"",'B. Kriterier'!D19,"")</f>
        <v>Tid till färdigställande</v>
      </c>
      <c r="E70" s="282">
        <f>'D. Viktning kriterier'!F28</f>
        <v>0.16666666666666666</v>
      </c>
      <c r="G70" s="279" t="str">
        <f>IF('C2. Poängsättning'!F19&lt;&gt;"",'C2. Poängsättning'!F19,"")</f>
        <v/>
      </c>
      <c r="H70" s="279" t="str">
        <f t="shared" si="10"/>
        <v/>
      </c>
      <c r="I70" s="44" t="str">
        <f>IF('C2. Poängsättning'!G19&lt;&gt;"",'C2. Poängsättning'!G19,"")</f>
        <v/>
      </c>
      <c r="J70" s="279" t="str">
        <f>IF('C2. Poängsättning'!H19&lt;&gt;"",'C2. Poängsättning'!H19,"")</f>
        <v/>
      </c>
      <c r="K70" s="279" t="str">
        <f t="shared" si="11"/>
        <v/>
      </c>
      <c r="L70" s="44" t="str">
        <f>IF('C2. Poängsättning'!I19&lt;&gt;"",'C2. Poängsättning'!I19,"")</f>
        <v/>
      </c>
      <c r="M70" s="279" t="str">
        <f>IF('C2. Poängsättning'!J19&lt;&gt;"",'C2. Poängsättning'!J19,"")</f>
        <v/>
      </c>
      <c r="N70" s="279" t="str">
        <f t="shared" si="12"/>
        <v/>
      </c>
      <c r="O70" s="28" t="str">
        <f>IF('C2. Poängsättning'!K19&lt;&gt;"",'C2. Poängsättning'!K19,"")</f>
        <v/>
      </c>
      <c r="P70" s="279" t="str">
        <f>IF('C2. Poängsättning'!L19&lt;&gt;"",'C2. Poängsättning'!L19,"")</f>
        <v/>
      </c>
      <c r="Q70" s="279" t="str">
        <f t="shared" si="13"/>
        <v/>
      </c>
      <c r="R70" s="28" t="str">
        <f>IF('C2. Poängsättning'!M19&lt;&gt;"",'C2. Poängsättning'!M19,"")</f>
        <v/>
      </c>
      <c r="S70" s="279" t="str">
        <f>IF('C2. Poängsättning'!N19&lt;&gt;"",'C2. Poängsättning'!N19,"")</f>
        <v/>
      </c>
      <c r="T70" s="279" t="str">
        <f t="shared" si="14"/>
        <v/>
      </c>
      <c r="V70" s="279" t="str">
        <f>IF('C2. Poängsättning'!P19&lt;&gt;"",'C2. Poängsättning'!P19,"")</f>
        <v/>
      </c>
      <c r="W70" s="279" t="str">
        <f t="shared" si="15"/>
        <v/>
      </c>
      <c r="Y70" s="279" t="str">
        <f>IF('C2. Poängsättning'!R19&lt;&gt;"",'C2. Poängsättning'!R19,"")</f>
        <v/>
      </c>
      <c r="Z70" s="279" t="str">
        <f t="shared" si="16"/>
        <v/>
      </c>
      <c r="AB70" s="279" t="str">
        <f>IF('C2. Poängsättning'!T19&lt;&gt;"",'C2. Poängsättning'!T19,"")</f>
        <v/>
      </c>
      <c r="AC70" s="279" t="str">
        <f t="shared" si="17"/>
        <v/>
      </c>
      <c r="AE70" s="279" t="str">
        <f>IF('C2. Poängsättning'!V19&lt;&gt;"",'C2. Poängsättning'!V19,"")</f>
        <v/>
      </c>
      <c r="AF70" s="279" t="str">
        <f t="shared" si="18"/>
        <v/>
      </c>
      <c r="AH70" s="279" t="str">
        <f>IF('C2. Poängsättning'!X19&lt;&gt;"",'C2. Poängsättning'!X19,"")</f>
        <v/>
      </c>
      <c r="AI70" s="279" t="str">
        <f t="shared" si="19"/>
        <v/>
      </c>
    </row>
    <row r="71" spans="2:35" ht="18" x14ac:dyDescent="0.25">
      <c r="B71" s="8" t="str">
        <f>IF('B. Kriterier'!B20&lt;&gt;"",'B. Kriterier'!B20,"")</f>
        <v>ja</v>
      </c>
      <c r="C71" s="8">
        <f>IF('B. Kriterier'!C20&lt;&gt;"",'B. Kriterier'!C20,"")</f>
        <v>1</v>
      </c>
      <c r="D71" s="71" t="str">
        <f>IF('B. Kriterier'!D20&lt;&gt;"",'B. Kriterier'!D20,"")</f>
        <v>Rådighet</v>
      </c>
      <c r="E71" s="282">
        <f>'D. Viktning kriterier'!F29</f>
        <v>0.16666666666666666</v>
      </c>
      <c r="G71" s="279" t="str">
        <f>IF('C2. Poängsättning'!F20&lt;&gt;"",'C2. Poängsättning'!F20,"")</f>
        <v/>
      </c>
      <c r="H71" s="279" t="str">
        <f t="shared" si="10"/>
        <v/>
      </c>
      <c r="I71" s="44" t="str">
        <f>IF('C2. Poängsättning'!G20&lt;&gt;"",'C2. Poängsättning'!G20,"")</f>
        <v/>
      </c>
      <c r="J71" s="279" t="str">
        <f>IF('C2. Poängsättning'!H20&lt;&gt;"",'C2. Poängsättning'!H20,"")</f>
        <v/>
      </c>
      <c r="K71" s="279" t="str">
        <f t="shared" si="11"/>
        <v/>
      </c>
      <c r="L71" s="44" t="str">
        <f>IF('C2. Poängsättning'!I20&lt;&gt;"",'C2. Poängsättning'!I20,"")</f>
        <v/>
      </c>
      <c r="M71" s="279" t="str">
        <f>IF('C2. Poängsättning'!J20&lt;&gt;"",'C2. Poängsättning'!J20,"")</f>
        <v/>
      </c>
      <c r="N71" s="279" t="str">
        <f t="shared" si="12"/>
        <v/>
      </c>
      <c r="O71" s="28" t="str">
        <f>IF('C2. Poängsättning'!K20&lt;&gt;"",'C2. Poängsättning'!K20,"")</f>
        <v/>
      </c>
      <c r="P71" s="279" t="str">
        <f>IF('C2. Poängsättning'!L20&lt;&gt;"",'C2. Poängsättning'!L20,"")</f>
        <v/>
      </c>
      <c r="Q71" s="279" t="str">
        <f t="shared" si="13"/>
        <v/>
      </c>
      <c r="R71" s="28" t="str">
        <f>IF('C2. Poängsättning'!M20&lt;&gt;"",'C2. Poängsättning'!M20,"")</f>
        <v/>
      </c>
      <c r="S71" s="279" t="str">
        <f>IF('C2. Poängsättning'!N20&lt;&gt;"",'C2. Poängsättning'!N20,"")</f>
        <v/>
      </c>
      <c r="T71" s="279" t="str">
        <f t="shared" si="14"/>
        <v/>
      </c>
      <c r="V71" s="279" t="str">
        <f>IF('C2. Poängsättning'!P20&lt;&gt;"",'C2. Poängsättning'!P20,"")</f>
        <v/>
      </c>
      <c r="W71" s="279" t="str">
        <f t="shared" si="15"/>
        <v/>
      </c>
      <c r="Y71" s="279" t="str">
        <f>IF('C2. Poängsättning'!R20&lt;&gt;"",'C2. Poängsättning'!R20,"")</f>
        <v/>
      </c>
      <c r="Z71" s="279" t="str">
        <f t="shared" si="16"/>
        <v/>
      </c>
      <c r="AB71" s="279" t="str">
        <f>IF('C2. Poängsättning'!T20&lt;&gt;"",'C2. Poängsättning'!T20,"")</f>
        <v/>
      </c>
      <c r="AC71" s="279" t="str">
        <f t="shared" si="17"/>
        <v/>
      </c>
      <c r="AE71" s="279" t="str">
        <f>IF('C2. Poängsättning'!V20&lt;&gt;"",'C2. Poängsättning'!V20,"")</f>
        <v/>
      </c>
      <c r="AF71" s="279" t="str">
        <f t="shared" si="18"/>
        <v/>
      </c>
      <c r="AH71" s="279" t="str">
        <f>IF('C2. Poängsättning'!X20&lt;&gt;"",'C2. Poängsättning'!X20,"")</f>
        <v/>
      </c>
      <c r="AI71" s="279" t="str">
        <f t="shared" si="19"/>
        <v/>
      </c>
    </row>
    <row r="72" spans="2:35" ht="18" x14ac:dyDescent="0.25">
      <c r="B72" s="8" t="str">
        <f>IF('B. Kriterier'!B21&lt;&gt;"",'B. Kriterier'!B21,"")</f>
        <v>ja</v>
      </c>
      <c r="C72" s="8">
        <f>IF('B. Kriterier'!C21&lt;&gt;"",'B. Kriterier'!C21,"")</f>
        <v>1</v>
      </c>
      <c r="D72" s="71" t="str">
        <f>IF('B. Kriterier'!D21&lt;&gt;"",'B. Kriterier'!D21,"")</f>
        <v>Behov av samordning</v>
      </c>
      <c r="E72" s="282">
        <f>'D. Viktning kriterier'!F30</f>
        <v>0.16666666666666666</v>
      </c>
      <c r="G72" s="279" t="str">
        <f>IF('C2. Poängsättning'!F21&lt;&gt;"",'C2. Poängsättning'!F21,"")</f>
        <v/>
      </c>
      <c r="H72" s="279" t="str">
        <f t="shared" si="10"/>
        <v/>
      </c>
      <c r="I72" s="44" t="str">
        <f>IF('C2. Poängsättning'!G21&lt;&gt;"",'C2. Poängsättning'!G21,"")</f>
        <v/>
      </c>
      <c r="J72" s="279" t="str">
        <f>IF('C2. Poängsättning'!H21&lt;&gt;"",'C2. Poängsättning'!H21,"")</f>
        <v/>
      </c>
      <c r="K72" s="279" t="str">
        <f t="shared" si="11"/>
        <v/>
      </c>
      <c r="L72" s="44" t="str">
        <f>IF('C2. Poängsättning'!I21&lt;&gt;"",'C2. Poängsättning'!I21,"")</f>
        <v/>
      </c>
      <c r="M72" s="279" t="str">
        <f>IF('C2. Poängsättning'!J21&lt;&gt;"",'C2. Poängsättning'!J21,"")</f>
        <v/>
      </c>
      <c r="N72" s="279" t="str">
        <f t="shared" si="12"/>
        <v/>
      </c>
      <c r="O72" s="28" t="str">
        <f>IF('C2. Poängsättning'!K21&lt;&gt;"",'C2. Poängsättning'!K21,"")</f>
        <v/>
      </c>
      <c r="P72" s="279" t="str">
        <f>IF('C2. Poängsättning'!L21&lt;&gt;"",'C2. Poängsättning'!L21,"")</f>
        <v/>
      </c>
      <c r="Q72" s="279" t="str">
        <f t="shared" si="13"/>
        <v/>
      </c>
      <c r="R72" s="28" t="str">
        <f>IF('C2. Poängsättning'!M21&lt;&gt;"",'C2. Poängsättning'!M21,"")</f>
        <v/>
      </c>
      <c r="S72" s="279" t="str">
        <f>IF('C2. Poängsättning'!N21&lt;&gt;"",'C2. Poängsättning'!N21,"")</f>
        <v/>
      </c>
      <c r="T72" s="279" t="str">
        <f t="shared" si="14"/>
        <v/>
      </c>
      <c r="V72" s="279" t="str">
        <f>IF('C2. Poängsättning'!P21&lt;&gt;"",'C2. Poängsättning'!P21,"")</f>
        <v/>
      </c>
      <c r="W72" s="279" t="str">
        <f t="shared" si="15"/>
        <v/>
      </c>
      <c r="Y72" s="279" t="str">
        <f>IF('C2. Poängsättning'!R21&lt;&gt;"",'C2. Poängsättning'!R21,"")</f>
        <v/>
      </c>
      <c r="Z72" s="279" t="str">
        <f t="shared" si="16"/>
        <v/>
      </c>
      <c r="AB72" s="279" t="str">
        <f>IF('C2. Poängsättning'!T21&lt;&gt;"",'C2. Poängsättning'!T21,"")</f>
        <v/>
      </c>
      <c r="AC72" s="279" t="str">
        <f t="shared" si="17"/>
        <v/>
      </c>
      <c r="AE72" s="279" t="str">
        <f>IF('C2. Poängsättning'!V21&lt;&gt;"",'C2. Poängsättning'!V21,"")</f>
        <v/>
      </c>
      <c r="AF72" s="279" t="str">
        <f t="shared" si="18"/>
        <v/>
      </c>
      <c r="AH72" s="279" t="str">
        <f>IF('C2. Poängsättning'!X21&lt;&gt;"",'C2. Poängsättning'!X21,"")</f>
        <v/>
      </c>
      <c r="AI72" s="279" t="str">
        <f t="shared" si="19"/>
        <v/>
      </c>
    </row>
    <row r="73" spans="2:35" ht="18" x14ac:dyDescent="0.25">
      <c r="B73" s="8" t="str">
        <f>IF('B. Kriterier'!B22&lt;&gt;"",'B. Kriterier'!B22,"")</f>
        <v>ja</v>
      </c>
      <c r="C73" s="8">
        <f>IF('B. Kriterier'!C22&lt;&gt;"",'B. Kriterier'!C22,"")</f>
        <v>1</v>
      </c>
      <c r="D73" s="71" t="str">
        <f>IF('B. Kriterier'!D22&lt;&gt;"",'B. Kriterier'!D22,"")</f>
        <v>Teknisk svårighetsgrad</v>
      </c>
      <c r="E73" s="282">
        <f>'D. Viktning kriterier'!F31</f>
        <v>0.16666666666666666</v>
      </c>
      <c r="G73" s="279" t="str">
        <f>IF('C2. Poängsättning'!F22&lt;&gt;"",'C2. Poängsättning'!F22,"")</f>
        <v/>
      </c>
      <c r="H73" s="279" t="str">
        <f t="shared" si="10"/>
        <v/>
      </c>
      <c r="I73" s="44" t="str">
        <f>IF('C2. Poängsättning'!G22&lt;&gt;"",'C2. Poängsättning'!G22,"")</f>
        <v/>
      </c>
      <c r="J73" s="279" t="str">
        <f>IF('C2. Poängsättning'!H22&lt;&gt;"",'C2. Poängsättning'!H22,"")</f>
        <v/>
      </c>
      <c r="K73" s="279" t="str">
        <f t="shared" si="11"/>
        <v/>
      </c>
      <c r="L73" s="44" t="str">
        <f>IF('C2. Poängsättning'!I22&lt;&gt;"",'C2. Poängsättning'!I22,"")</f>
        <v/>
      </c>
      <c r="M73" s="279" t="str">
        <f>IF('C2. Poängsättning'!J22&lt;&gt;"",'C2. Poängsättning'!J22,"")</f>
        <v/>
      </c>
      <c r="N73" s="279" t="str">
        <f t="shared" si="12"/>
        <v/>
      </c>
      <c r="O73" s="28" t="str">
        <f>IF('C2. Poängsättning'!K22&lt;&gt;"",'C2. Poängsättning'!K22,"")</f>
        <v/>
      </c>
      <c r="P73" s="279" t="str">
        <f>IF('C2. Poängsättning'!L22&lt;&gt;"",'C2. Poängsättning'!L22,"")</f>
        <v/>
      </c>
      <c r="Q73" s="279" t="str">
        <f t="shared" si="13"/>
        <v/>
      </c>
      <c r="R73" s="28" t="str">
        <f>IF('C2. Poängsättning'!M22&lt;&gt;"",'C2. Poängsättning'!M22,"")</f>
        <v/>
      </c>
      <c r="S73" s="279" t="str">
        <f>IF('C2. Poängsättning'!N22&lt;&gt;"",'C2. Poängsättning'!N22,"")</f>
        <v/>
      </c>
      <c r="T73" s="279" t="str">
        <f t="shared" si="14"/>
        <v/>
      </c>
      <c r="V73" s="279" t="str">
        <f>IF('C2. Poängsättning'!P22&lt;&gt;"",'C2. Poängsättning'!P22,"")</f>
        <v/>
      </c>
      <c r="W73" s="279" t="str">
        <f t="shared" si="15"/>
        <v/>
      </c>
      <c r="Y73" s="279" t="str">
        <f>IF('C2. Poängsättning'!R22&lt;&gt;"",'C2. Poängsättning'!R22,"")</f>
        <v/>
      </c>
      <c r="Z73" s="279" t="str">
        <f t="shared" si="16"/>
        <v/>
      </c>
      <c r="AB73" s="279" t="str">
        <f>IF('C2. Poängsättning'!T22&lt;&gt;"",'C2. Poängsättning'!T22,"")</f>
        <v/>
      </c>
      <c r="AC73" s="279" t="str">
        <f t="shared" si="17"/>
        <v/>
      </c>
      <c r="AE73" s="279" t="str">
        <f>IF('C2. Poängsättning'!V22&lt;&gt;"",'C2. Poängsättning'!V22,"")</f>
        <v/>
      </c>
      <c r="AF73" s="279" t="str">
        <f t="shared" si="18"/>
        <v/>
      </c>
      <c r="AH73" s="279" t="str">
        <f>IF('C2. Poängsättning'!X22&lt;&gt;"",'C2. Poängsättning'!X22,"")</f>
        <v/>
      </c>
      <c r="AI73" s="279" t="str">
        <f t="shared" si="19"/>
        <v/>
      </c>
    </row>
    <row r="74" spans="2:35" ht="18" x14ac:dyDescent="0.25">
      <c r="B74" s="8" t="str">
        <f>IF('B. Kriterier'!B23&lt;&gt;"",'B. Kriterier'!B23,"")</f>
        <v>nej</v>
      </c>
      <c r="C74" s="8">
        <f>IF('B. Kriterier'!C23&lt;&gt;"",'B. Kriterier'!C23,"")</f>
        <v>0</v>
      </c>
      <c r="D74" s="71" t="str">
        <f>IF('B. Kriterier'!D23&lt;&gt;"",'B. Kriterier'!D23,"")</f>
        <v/>
      </c>
      <c r="E74" s="282" t="b">
        <f>'D. Viktning kriterier'!F32</f>
        <v>0</v>
      </c>
      <c r="G74" s="279" t="str">
        <f>IF('C2. Poängsättning'!F23&lt;&gt;"",'C2. Poängsättning'!F23,"")</f>
        <v/>
      </c>
      <c r="H74" s="279" t="str">
        <f t="shared" si="10"/>
        <v/>
      </c>
      <c r="I74" s="44" t="str">
        <f>IF('C2. Poängsättning'!G23&lt;&gt;"",'C2. Poängsättning'!G23,"")</f>
        <v/>
      </c>
      <c r="J74" s="279" t="str">
        <f>IF('C2. Poängsättning'!H23&lt;&gt;"",'C2. Poängsättning'!H23,"")</f>
        <v/>
      </c>
      <c r="K74" s="279" t="str">
        <f t="shared" si="11"/>
        <v/>
      </c>
      <c r="L74" s="44" t="str">
        <f>IF('C2. Poängsättning'!I23&lt;&gt;"",'C2. Poängsättning'!I23,"")</f>
        <v/>
      </c>
      <c r="M74" s="279" t="str">
        <f>IF('C2. Poängsättning'!J23&lt;&gt;"",'C2. Poängsättning'!J23,"")</f>
        <v/>
      </c>
      <c r="N74" s="279" t="str">
        <f t="shared" si="12"/>
        <v/>
      </c>
      <c r="O74" s="28" t="str">
        <f>IF('C2. Poängsättning'!K23&lt;&gt;"",'C2. Poängsättning'!K23,"")</f>
        <v/>
      </c>
      <c r="P74" s="279" t="str">
        <f>IF('C2. Poängsättning'!L23&lt;&gt;"",'C2. Poängsättning'!L23,"")</f>
        <v/>
      </c>
      <c r="Q74" s="279" t="str">
        <f t="shared" si="13"/>
        <v/>
      </c>
      <c r="R74" s="28" t="str">
        <f>IF('C2. Poängsättning'!M23&lt;&gt;"",'C2. Poängsättning'!M23,"")</f>
        <v/>
      </c>
      <c r="S74" s="279" t="str">
        <f>IF('C2. Poängsättning'!N23&lt;&gt;"",'C2. Poängsättning'!N23,"")</f>
        <v/>
      </c>
      <c r="T74" s="279" t="str">
        <f t="shared" si="14"/>
        <v/>
      </c>
      <c r="V74" s="279" t="str">
        <f>IF('C2. Poängsättning'!P23&lt;&gt;"",'C2. Poängsättning'!P23,"")</f>
        <v/>
      </c>
      <c r="W74" s="279" t="str">
        <f t="shared" si="15"/>
        <v/>
      </c>
      <c r="Y74" s="279" t="str">
        <f>IF('C2. Poängsättning'!R23&lt;&gt;"",'C2. Poängsättning'!R23,"")</f>
        <v/>
      </c>
      <c r="Z74" s="279" t="str">
        <f t="shared" si="16"/>
        <v/>
      </c>
      <c r="AB74" s="279" t="str">
        <f>IF('C2. Poängsättning'!T23&lt;&gt;"",'C2. Poängsättning'!T23,"")</f>
        <v/>
      </c>
      <c r="AC74" s="279" t="str">
        <f t="shared" si="17"/>
        <v/>
      </c>
      <c r="AE74" s="279" t="str">
        <f>IF('C2. Poängsättning'!V23&lt;&gt;"",'C2. Poängsättning'!V23,"")</f>
        <v/>
      </c>
      <c r="AF74" s="279" t="str">
        <f t="shared" si="18"/>
        <v/>
      </c>
      <c r="AH74" s="279" t="str">
        <f>IF('C2. Poängsättning'!X23&lt;&gt;"",'C2. Poängsättning'!X23,"")</f>
        <v/>
      </c>
      <c r="AI74" s="279" t="str">
        <f t="shared" si="19"/>
        <v/>
      </c>
    </row>
    <row r="75" spans="2:35" ht="18" x14ac:dyDescent="0.25">
      <c r="B75" s="8" t="str">
        <f>IF('B. Kriterier'!B24&lt;&gt;"",'B. Kriterier'!B24,"")</f>
        <v>nej</v>
      </c>
      <c r="C75" s="8">
        <f>IF('B. Kriterier'!C24&lt;&gt;"",'B. Kriterier'!C24,"")</f>
        <v>0</v>
      </c>
      <c r="D75" s="71" t="str">
        <f>IF('B. Kriterier'!D24&lt;&gt;"",'B. Kriterier'!D24,"")</f>
        <v/>
      </c>
      <c r="E75" s="282" t="b">
        <f>'D. Viktning kriterier'!F33</f>
        <v>0</v>
      </c>
      <c r="G75" s="279" t="str">
        <f>IF('C2. Poängsättning'!F24&lt;&gt;"",'C2. Poängsättning'!F24,"")</f>
        <v/>
      </c>
      <c r="H75" s="279" t="str">
        <f t="shared" si="10"/>
        <v/>
      </c>
      <c r="I75" s="44" t="str">
        <f>IF('C2. Poängsättning'!G24&lt;&gt;"",'C2. Poängsättning'!G24,"")</f>
        <v/>
      </c>
      <c r="J75" s="279" t="str">
        <f>IF('C2. Poängsättning'!H24&lt;&gt;"",'C2. Poängsättning'!H24,"")</f>
        <v/>
      </c>
      <c r="K75" s="279" t="str">
        <f t="shared" si="11"/>
        <v/>
      </c>
      <c r="L75" s="44" t="str">
        <f>IF('C2. Poängsättning'!I24&lt;&gt;"",'C2. Poängsättning'!I24,"")</f>
        <v/>
      </c>
      <c r="M75" s="279" t="str">
        <f>IF('C2. Poängsättning'!J24&lt;&gt;"",'C2. Poängsättning'!J24,"")</f>
        <v/>
      </c>
      <c r="N75" s="279" t="str">
        <f t="shared" si="12"/>
        <v/>
      </c>
      <c r="O75" s="28" t="str">
        <f>IF('C2. Poängsättning'!K24&lt;&gt;"",'C2. Poängsättning'!K24,"")</f>
        <v/>
      </c>
      <c r="P75" s="279" t="str">
        <f>IF('C2. Poängsättning'!L24&lt;&gt;"",'C2. Poängsättning'!L24,"")</f>
        <v/>
      </c>
      <c r="Q75" s="279" t="str">
        <f t="shared" si="13"/>
        <v/>
      </c>
      <c r="R75" s="28" t="str">
        <f>IF('C2. Poängsättning'!M24&lt;&gt;"",'C2. Poängsättning'!M24,"")</f>
        <v/>
      </c>
      <c r="S75" s="279" t="str">
        <f>IF('C2. Poängsättning'!N24&lt;&gt;"",'C2. Poängsättning'!N24,"")</f>
        <v/>
      </c>
      <c r="T75" s="279" t="str">
        <f t="shared" si="14"/>
        <v/>
      </c>
      <c r="V75" s="279" t="str">
        <f>IF('C2. Poängsättning'!P24&lt;&gt;"",'C2. Poängsättning'!P24,"")</f>
        <v/>
      </c>
      <c r="W75" s="279" t="str">
        <f t="shared" si="15"/>
        <v/>
      </c>
      <c r="Y75" s="279" t="str">
        <f>IF('C2. Poängsättning'!R24&lt;&gt;"",'C2. Poängsättning'!R24,"")</f>
        <v/>
      </c>
      <c r="Z75" s="279" t="str">
        <f t="shared" si="16"/>
        <v/>
      </c>
      <c r="AB75" s="279" t="str">
        <f>IF('C2. Poängsättning'!T24&lt;&gt;"",'C2. Poängsättning'!T24,"")</f>
        <v/>
      </c>
      <c r="AC75" s="279" t="str">
        <f t="shared" si="17"/>
        <v/>
      </c>
      <c r="AE75" s="279" t="str">
        <f>IF('C2. Poängsättning'!V24&lt;&gt;"",'C2. Poängsättning'!V24,"")</f>
        <v/>
      </c>
      <c r="AF75" s="279" t="str">
        <f t="shared" si="18"/>
        <v/>
      </c>
      <c r="AH75" s="279" t="str">
        <f>IF('C2. Poängsättning'!X24&lt;&gt;"",'C2. Poängsättning'!X24,"")</f>
        <v/>
      </c>
      <c r="AI75" s="279" t="str">
        <f t="shared" si="19"/>
        <v/>
      </c>
    </row>
    <row r="76" spans="2:35" ht="18" x14ac:dyDescent="0.25">
      <c r="B76" s="8" t="str">
        <f>IF('B. Kriterier'!B25&lt;&gt;"",'B. Kriterier'!B25,"")</f>
        <v>nej</v>
      </c>
      <c r="C76" s="8">
        <f>IF('B. Kriterier'!C25&lt;&gt;"",'B. Kriterier'!C25,"")</f>
        <v>0</v>
      </c>
      <c r="D76" s="72" t="str">
        <f>IF('B. Kriterier'!D25&lt;&gt;"",'B. Kriterier'!D25,"")</f>
        <v/>
      </c>
      <c r="E76" s="282" t="b">
        <f>'D. Viktning kriterier'!F34</f>
        <v>0</v>
      </c>
      <c r="G76" s="279" t="str">
        <f>IF('C2. Poängsättning'!F25&lt;&gt;"",'C2. Poängsättning'!F25,"")</f>
        <v/>
      </c>
      <c r="H76" s="279" t="str">
        <f t="shared" si="10"/>
        <v/>
      </c>
      <c r="I76" s="44" t="str">
        <f>IF('C2. Poängsättning'!G25&lt;&gt;"",'C2. Poängsättning'!G25,"")</f>
        <v/>
      </c>
      <c r="J76" s="279" t="str">
        <f>IF('C2. Poängsättning'!H25&lt;&gt;"",'C2. Poängsättning'!H25,"")</f>
        <v/>
      </c>
      <c r="K76" s="279" t="str">
        <f t="shared" si="11"/>
        <v/>
      </c>
      <c r="L76" s="44" t="str">
        <f>IF('C2. Poängsättning'!I25&lt;&gt;"",'C2. Poängsättning'!I25,"")</f>
        <v/>
      </c>
      <c r="M76" s="279" t="str">
        <f>IF('C2. Poängsättning'!J25&lt;&gt;"",'C2. Poängsättning'!J25,"")</f>
        <v/>
      </c>
      <c r="N76" s="279" t="str">
        <f t="shared" si="12"/>
        <v/>
      </c>
      <c r="O76" s="28" t="str">
        <f>IF('C2. Poängsättning'!K25&lt;&gt;"",'C2. Poängsättning'!K25,"")</f>
        <v/>
      </c>
      <c r="P76" s="279" t="str">
        <f>IF('C2. Poängsättning'!L25&lt;&gt;"",'C2. Poängsättning'!L25,"")</f>
        <v/>
      </c>
      <c r="Q76" s="279" t="str">
        <f t="shared" si="13"/>
        <v/>
      </c>
      <c r="R76" s="28" t="str">
        <f>IF('C2. Poängsättning'!M25&lt;&gt;"",'C2. Poängsättning'!M25,"")</f>
        <v/>
      </c>
      <c r="S76" s="279" t="str">
        <f>IF('C2. Poängsättning'!N25&lt;&gt;"",'C2. Poängsättning'!N25,"")</f>
        <v/>
      </c>
      <c r="T76" s="279" t="str">
        <f t="shared" si="14"/>
        <v/>
      </c>
      <c r="V76" s="279" t="str">
        <f>IF('C2. Poängsättning'!P25&lt;&gt;"",'C2. Poängsättning'!P25,"")</f>
        <v/>
      </c>
      <c r="W76" s="279" t="str">
        <f t="shared" si="15"/>
        <v/>
      </c>
      <c r="Y76" s="279" t="str">
        <f>IF('C2. Poängsättning'!R25&lt;&gt;"",'C2. Poängsättning'!R25,"")</f>
        <v/>
      </c>
      <c r="Z76" s="279" t="str">
        <f t="shared" si="16"/>
        <v/>
      </c>
      <c r="AB76" s="279" t="str">
        <f>IF('C2. Poängsättning'!T25&lt;&gt;"",'C2. Poängsättning'!T25,"")</f>
        <v/>
      </c>
      <c r="AC76" s="279" t="str">
        <f t="shared" si="17"/>
        <v/>
      </c>
      <c r="AE76" s="279" t="str">
        <f>IF('C2. Poängsättning'!V25&lt;&gt;"",'C2. Poängsättning'!V25,"")</f>
        <v/>
      </c>
      <c r="AF76" s="279" t="str">
        <f t="shared" si="18"/>
        <v/>
      </c>
      <c r="AH76" s="279" t="str">
        <f>IF('C2. Poängsättning'!X25&lt;&gt;"",'C2. Poängsättning'!X25,"")</f>
        <v/>
      </c>
      <c r="AI76" s="279" t="str">
        <f t="shared" si="19"/>
        <v/>
      </c>
    </row>
    <row r="77" spans="2:35" ht="18" x14ac:dyDescent="0.25">
      <c r="B77" s="8" t="str">
        <f>IF('B. Kriterier'!B26&lt;&gt;"",'B. Kriterier'!B26,"")</f>
        <v>nej</v>
      </c>
      <c r="C77" s="8">
        <f>IF('B. Kriterier'!C26&lt;&gt;"",'B. Kriterier'!C26,"")</f>
        <v>0</v>
      </c>
      <c r="D77" s="71" t="str">
        <f>IF('B. Kriterier'!D26&lt;&gt;"",'B. Kriterier'!D26,"")</f>
        <v/>
      </c>
      <c r="E77" s="282" t="b">
        <f>'D. Viktning kriterier'!F35</f>
        <v>0</v>
      </c>
      <c r="G77" s="279" t="str">
        <f>IF('C2. Poängsättning'!F26&lt;&gt;"",'C2. Poängsättning'!F26,"")</f>
        <v/>
      </c>
      <c r="H77" s="279" t="str">
        <f t="shared" si="10"/>
        <v/>
      </c>
      <c r="I77" s="44" t="str">
        <f>IF('C2. Poängsättning'!G26&lt;&gt;"",'C2. Poängsättning'!G26,"")</f>
        <v/>
      </c>
      <c r="J77" s="279" t="str">
        <f>IF('C2. Poängsättning'!H26&lt;&gt;"",'C2. Poängsättning'!H26,"")</f>
        <v/>
      </c>
      <c r="K77" s="279" t="str">
        <f t="shared" si="11"/>
        <v/>
      </c>
      <c r="L77" s="44" t="str">
        <f>IF('C2. Poängsättning'!I26&lt;&gt;"",'C2. Poängsättning'!I26,"")</f>
        <v/>
      </c>
      <c r="M77" s="279" t="str">
        <f>IF('C2. Poängsättning'!J26&lt;&gt;"",'C2. Poängsättning'!J26,"")</f>
        <v/>
      </c>
      <c r="N77" s="279" t="str">
        <f t="shared" si="12"/>
        <v/>
      </c>
      <c r="O77" s="28" t="str">
        <f>IF('C2. Poängsättning'!K26&lt;&gt;"",'C2. Poängsättning'!K26,"")</f>
        <v/>
      </c>
      <c r="P77" s="279" t="str">
        <f>IF('C2. Poängsättning'!L26&lt;&gt;"",'C2. Poängsättning'!L26,"")</f>
        <v/>
      </c>
      <c r="Q77" s="279" t="str">
        <f t="shared" si="13"/>
        <v/>
      </c>
      <c r="R77" s="28" t="str">
        <f>IF('C2. Poängsättning'!M26&lt;&gt;"",'C2. Poängsättning'!M26,"")</f>
        <v/>
      </c>
      <c r="S77" s="279" t="str">
        <f>IF('C2. Poängsättning'!N26&lt;&gt;"",'C2. Poängsättning'!N26,"")</f>
        <v/>
      </c>
      <c r="T77" s="279" t="str">
        <f t="shared" si="14"/>
        <v/>
      </c>
      <c r="V77" s="279" t="str">
        <f>IF('C2. Poängsättning'!P26&lt;&gt;"",'C2. Poängsättning'!P26,"")</f>
        <v/>
      </c>
      <c r="W77" s="279" t="str">
        <f t="shared" si="15"/>
        <v/>
      </c>
      <c r="Y77" s="279" t="str">
        <f>IF('C2. Poängsättning'!R26&lt;&gt;"",'C2. Poängsättning'!R26,"")</f>
        <v/>
      </c>
      <c r="Z77" s="279" t="str">
        <f t="shared" si="16"/>
        <v/>
      </c>
      <c r="AB77" s="279" t="str">
        <f>IF('C2. Poängsättning'!T26&lt;&gt;"",'C2. Poängsättning'!T26,"")</f>
        <v/>
      </c>
      <c r="AC77" s="279" t="str">
        <f t="shared" si="17"/>
        <v/>
      </c>
      <c r="AE77" s="279" t="str">
        <f>IF('C2. Poängsättning'!V26&lt;&gt;"",'C2. Poängsättning'!V26,"")</f>
        <v/>
      </c>
      <c r="AF77" s="279" t="str">
        <f t="shared" si="18"/>
        <v/>
      </c>
      <c r="AH77" s="279" t="str">
        <f>IF('C2. Poängsättning'!X26&lt;&gt;"",'C2. Poängsättning'!X26,"")</f>
        <v/>
      </c>
      <c r="AI77" s="279" t="str">
        <f t="shared" si="19"/>
        <v/>
      </c>
    </row>
    <row r="78" spans="2:35" x14ac:dyDescent="0.25">
      <c r="B78" s="7" t="str">
        <f>IF('B. Kriterier'!B27&lt;&gt;"",'B. Kriterier'!B27,"")</f>
        <v/>
      </c>
      <c r="C78" s="7" t="str">
        <f>IF('B. Kriterier'!C27&lt;&gt;"",'B. Kriterier'!C27,"")</f>
        <v/>
      </c>
      <c r="D78" s="299" t="str">
        <f>IF('B. Kriterier'!D27&lt;&gt;"",'B. Kriterier'!D27,"")</f>
        <v>avgränsare</v>
      </c>
      <c r="E78" s="29">
        <f>SUM(E68:E77)</f>
        <v>0.99999999999999989</v>
      </c>
      <c r="G78" s="45" t="str">
        <f>IF('C2. Poängsättning'!F27&lt;&gt;"",'C2. Poängsättning'!F27,"")</f>
        <v/>
      </c>
      <c r="H78" s="283">
        <f>SUM(H68:H77)</f>
        <v>0</v>
      </c>
      <c r="I78" s="45" t="str">
        <f>IF('C2. Poängsättning'!G27&lt;&gt;"",'C2. Poängsättning'!G27,"")</f>
        <v/>
      </c>
      <c r="J78" s="45" t="str">
        <f>IF('C2. Poängsättning'!H27&lt;&gt;"",'C2. Poängsättning'!H27,"")</f>
        <v/>
      </c>
      <c r="K78" s="283">
        <f>SUM(K68:K77)</f>
        <v>0</v>
      </c>
      <c r="L78" s="45" t="str">
        <f>IF('C2. Poängsättning'!I27&lt;&gt;"",'C2. Poängsättning'!I27,"")</f>
        <v/>
      </c>
      <c r="M78" s="45" t="str">
        <f>IF('C2. Poängsättning'!J27&lt;&gt;"",'C2. Poängsättning'!J27,"")</f>
        <v/>
      </c>
      <c r="N78" s="283">
        <f>SUM(N68:N77)</f>
        <v>0</v>
      </c>
      <c r="O78" s="45" t="str">
        <f>IF('C2. Poängsättning'!K27&lt;&gt;"",'C2. Poängsättning'!K27,"")</f>
        <v/>
      </c>
      <c r="P78" s="45" t="str">
        <f>IF('C2. Poängsättning'!L27&lt;&gt;"",'C2. Poängsättning'!L27,"")</f>
        <v/>
      </c>
      <c r="Q78" s="283">
        <f>SUM(Q68:Q77)</f>
        <v>0</v>
      </c>
      <c r="R78" s="45" t="str">
        <f>IF('C2. Poängsättning'!M27&lt;&gt;"",'C2. Poängsättning'!M27,"")</f>
        <v/>
      </c>
      <c r="S78" s="45" t="str">
        <f>IF('C2. Poängsättning'!N27&lt;&gt;"",'C2. Poängsättning'!N27,"")</f>
        <v/>
      </c>
      <c r="T78" s="283">
        <f>SUM(T68:T77)</f>
        <v>0</v>
      </c>
      <c r="V78" s="45" t="str">
        <f>IF('C2. Poängsättning'!P27&lt;&gt;"",'C2. Poängsättning'!P27,"")</f>
        <v/>
      </c>
      <c r="W78" s="283">
        <f>SUM(W68:W77)</f>
        <v>0</v>
      </c>
      <c r="Y78" s="45" t="str">
        <f>IF('C2. Poängsättning'!R27&lt;&gt;"",'C2. Poängsättning'!R27,"")</f>
        <v/>
      </c>
      <c r="Z78" s="283">
        <f>SUM(Z68:Z77)</f>
        <v>0</v>
      </c>
      <c r="AB78" s="45" t="str">
        <f>IF('C2. Poängsättning'!T27&lt;&gt;"",'C2. Poängsättning'!T27,"")</f>
        <v/>
      </c>
      <c r="AC78" s="283">
        <f>SUM(AC68:AC77)</f>
        <v>0</v>
      </c>
      <c r="AE78" s="45" t="str">
        <f>IF('C2. Poängsättning'!V27&lt;&gt;"",'C2. Poängsättning'!V27,"")</f>
        <v/>
      </c>
      <c r="AF78" s="283">
        <f>SUM(AF68:AF77)</f>
        <v>0</v>
      </c>
      <c r="AH78" s="45" t="str">
        <f>IF('C2. Poängsättning'!X27&lt;&gt;"",'C2. Poängsättning'!X27,"")</f>
        <v/>
      </c>
      <c r="AI78" s="283">
        <f>SUM(AI68:AI77)</f>
        <v>0</v>
      </c>
    </row>
    <row r="79" spans="2:35" ht="18" x14ac:dyDescent="0.25">
      <c r="B79" s="42" t="str">
        <f>IF('B. Kriterier'!B28&lt;&gt;"",'B. Kriterier'!B28,"")</f>
        <v>ja</v>
      </c>
      <c r="C79" s="42">
        <f>IF('B. Kriterier'!C28&lt;&gt;"",'B. Kriterier'!C28,"")</f>
        <v>1</v>
      </c>
      <c r="D79" s="224" t="str">
        <f>IF('B. Kriterier'!D28&lt;&gt;"",'B. Kriterier'!D28,"")</f>
        <v>Miljömässig dimension</v>
      </c>
      <c r="G79" s="44"/>
      <c r="H79" s="44"/>
      <c r="I79" s="44"/>
      <c r="J79" s="44"/>
      <c r="K79" s="44"/>
      <c r="L79" s="44"/>
      <c r="M79" s="44"/>
      <c r="N79" s="44"/>
      <c r="O79" s="28"/>
      <c r="P79" s="44"/>
      <c r="Q79" s="44"/>
      <c r="R79" s="28"/>
      <c r="S79" s="44"/>
      <c r="T79" s="44"/>
      <c r="V79" s="44"/>
      <c r="W79" s="44"/>
      <c r="Y79" s="44"/>
      <c r="Z79" s="44"/>
      <c r="AB79" s="44"/>
      <c r="AC79" s="44"/>
      <c r="AE79" s="44"/>
      <c r="AF79" s="44"/>
      <c r="AH79" s="44"/>
      <c r="AI79" s="44"/>
    </row>
    <row r="80" spans="2:35" ht="18" x14ac:dyDescent="0.25">
      <c r="B80" s="8" t="str">
        <f>IF('B. Kriterier'!B29&lt;&gt;"",'B. Kriterier'!B29,"")</f>
        <v>ja</v>
      </c>
      <c r="C80" s="8">
        <f>IF('B. Kriterier'!C29&lt;&gt;"",'B. Kriterier'!C29,"")</f>
        <v>1</v>
      </c>
      <c r="D80" s="62" t="str">
        <f>IF('B. Kriterier'!D29&lt;&gt;"",'B. Kriterier'!D29,"")</f>
        <v>Utsläppskrav för VA-anläggning</v>
      </c>
      <c r="E80" s="282">
        <f>'D. Viktning kriterier'!F39</f>
        <v>0.125</v>
      </c>
      <c r="G80" s="279" t="str">
        <f>IF('C2. Poängsättning'!F29&lt;&gt;"",'C2. Poängsättning'!F29,"")</f>
        <v/>
      </c>
      <c r="H80" s="279" t="str">
        <f>IF(ISNUMBER(G80),G80*$E80,G80)</f>
        <v/>
      </c>
      <c r="I80" s="44" t="str">
        <f>IF('C2. Poängsättning'!G29&lt;&gt;"",'C2. Poängsättning'!G29,"")</f>
        <v/>
      </c>
      <c r="J80" s="279" t="str">
        <f>IF('C2. Poängsättning'!H29&lt;&gt;"",'C2. Poängsättning'!H29,"")</f>
        <v/>
      </c>
      <c r="K80" s="279" t="str">
        <f>IF(ISNUMBER(J80),J80*$E80,J80)</f>
        <v/>
      </c>
      <c r="L80" s="44" t="str">
        <f>IF('C2. Poängsättning'!I29&lt;&gt;"",'C2. Poängsättning'!I29,"")</f>
        <v/>
      </c>
      <c r="M80" s="279" t="str">
        <f>IF('C2. Poängsättning'!J29&lt;&gt;"",'C2. Poängsättning'!J29,"")</f>
        <v/>
      </c>
      <c r="N80" s="279" t="str">
        <f>IF(ISNUMBER(M80),M80*$E80,M80)</f>
        <v/>
      </c>
      <c r="O80" s="28" t="str">
        <f>IF('C2. Poängsättning'!K29&lt;&gt;"",'C2. Poängsättning'!K29,"")</f>
        <v/>
      </c>
      <c r="P80" s="279" t="str">
        <f>IF('C2. Poängsättning'!L29&lt;&gt;"",'C2. Poängsättning'!L29,"")</f>
        <v/>
      </c>
      <c r="Q80" s="279" t="str">
        <f>IF(ISNUMBER(P80),P80*$E80,P80)</f>
        <v/>
      </c>
      <c r="R80" s="28" t="str">
        <f>IF('C2. Poängsättning'!M29&lt;&gt;"",'C2. Poängsättning'!M29,"")</f>
        <v/>
      </c>
      <c r="S80" s="279" t="str">
        <f>IF('C2. Poängsättning'!N29&lt;&gt;"",'C2. Poängsättning'!N29,"")</f>
        <v/>
      </c>
      <c r="T80" s="279" t="str">
        <f>IF(ISNUMBER(S80),S80*$E80,S80)</f>
        <v/>
      </c>
      <c r="V80" s="279" t="str">
        <f>IF('C2. Poängsättning'!P29&lt;&gt;"",'C2. Poängsättning'!P29,"")</f>
        <v/>
      </c>
      <c r="W80" s="279" t="str">
        <f>IF(ISNUMBER(V80),V80*$E80,V80)</f>
        <v/>
      </c>
      <c r="Y80" s="279" t="str">
        <f>IF('C2. Poängsättning'!R29&lt;&gt;"",'C2. Poängsättning'!R29,"")</f>
        <v/>
      </c>
      <c r="Z80" s="279" t="str">
        <f>IF(ISNUMBER(Y80),Y80*$E80,Y80)</f>
        <v/>
      </c>
      <c r="AB80" s="279" t="str">
        <f>IF('C2. Poängsättning'!T29&lt;&gt;"",'C2. Poängsättning'!T29,"")</f>
        <v/>
      </c>
      <c r="AC80" s="279" t="str">
        <f>IF(ISNUMBER(AB80),AB80*$E80,AB80)</f>
        <v/>
      </c>
      <c r="AE80" s="279" t="str">
        <f>IF('C2. Poängsättning'!V29&lt;&gt;"",'C2. Poängsättning'!V29,"")</f>
        <v/>
      </c>
      <c r="AF80" s="279" t="str">
        <f>IF(ISNUMBER(AE80),AE80*$E80,AE80)</f>
        <v/>
      </c>
      <c r="AH80" s="279" t="str">
        <f>IF('C2. Poängsättning'!X29&lt;&gt;"",'C2. Poängsättning'!X29,"")</f>
        <v/>
      </c>
      <c r="AI80" s="279" t="str">
        <f>IF(ISNUMBER(AH80),AH80*$E80,AH80)</f>
        <v/>
      </c>
    </row>
    <row r="81" spans="2:35" ht="18" x14ac:dyDescent="0.25">
      <c r="B81" s="8" t="str">
        <f>IF('B. Kriterier'!B30&lt;&gt;"",'B. Kriterier'!B30,"")</f>
        <v>ja</v>
      </c>
      <c r="C81" s="8">
        <f>IF('B. Kriterier'!C30&lt;&gt;"",'B. Kriterier'!C30,"")</f>
        <v>1</v>
      </c>
      <c r="D81" s="62" t="str">
        <f>IF('B. Kriterier'!D30&lt;&gt;"",'B. Kriterier'!D30,"")</f>
        <v>Kemikalieanvändning</v>
      </c>
      <c r="E81" s="282">
        <f>'D. Viktning kriterier'!F40</f>
        <v>0.125</v>
      </c>
      <c r="G81" s="279" t="str">
        <f>IF('C2. Poängsättning'!F30&lt;&gt;"",'C2. Poängsättning'!F30,"")</f>
        <v/>
      </c>
      <c r="H81" s="279" t="str">
        <f t="shared" ref="H81:H89" si="20">IF(ISNUMBER(G81),G81*$E81,G81)</f>
        <v/>
      </c>
      <c r="I81" s="44" t="str">
        <f>IF('C2. Poängsättning'!G30&lt;&gt;"",'C2. Poängsättning'!G30,"")</f>
        <v/>
      </c>
      <c r="J81" s="279" t="str">
        <f>IF('C2. Poängsättning'!H30&lt;&gt;"",'C2. Poängsättning'!H30,"")</f>
        <v/>
      </c>
      <c r="K81" s="279" t="str">
        <f t="shared" ref="K81:K89" si="21">IF(ISNUMBER(J81),J81*$E81,J81)</f>
        <v/>
      </c>
      <c r="L81" s="44" t="str">
        <f>IF('C2. Poängsättning'!I30&lt;&gt;"",'C2. Poängsättning'!I30,"")</f>
        <v/>
      </c>
      <c r="M81" s="279" t="str">
        <f>IF('C2. Poängsättning'!J30&lt;&gt;"",'C2. Poängsättning'!J30,"")</f>
        <v/>
      </c>
      <c r="N81" s="279" t="str">
        <f t="shared" ref="N81:N89" si="22">IF(ISNUMBER(M81),M81*$E81,M81)</f>
        <v/>
      </c>
      <c r="O81" s="28" t="str">
        <f>IF('C2. Poängsättning'!K30&lt;&gt;"",'C2. Poängsättning'!K30,"")</f>
        <v/>
      </c>
      <c r="P81" s="279" t="str">
        <f>IF('C2. Poängsättning'!L30&lt;&gt;"",'C2. Poängsättning'!L30,"")</f>
        <v/>
      </c>
      <c r="Q81" s="279" t="str">
        <f t="shared" ref="Q81:Q89" si="23">IF(ISNUMBER(P81),P81*$E81,P81)</f>
        <v/>
      </c>
      <c r="R81" s="28" t="str">
        <f>IF('C2. Poängsättning'!M30&lt;&gt;"",'C2. Poängsättning'!M30,"")</f>
        <v/>
      </c>
      <c r="S81" s="279" t="str">
        <f>IF('C2. Poängsättning'!N30&lt;&gt;"",'C2. Poängsättning'!N30,"")</f>
        <v/>
      </c>
      <c r="T81" s="279" t="str">
        <f t="shared" ref="T81:T89" si="24">IF(ISNUMBER(S81),S81*$E81,S81)</f>
        <v/>
      </c>
      <c r="V81" s="279" t="str">
        <f>IF('C2. Poängsättning'!P30&lt;&gt;"",'C2. Poängsättning'!P30,"")</f>
        <v/>
      </c>
      <c r="W81" s="279" t="str">
        <f t="shared" ref="W81:W89" si="25">IF(ISNUMBER(V81),V81*$E81,V81)</f>
        <v/>
      </c>
      <c r="Y81" s="279" t="str">
        <f>IF('C2. Poängsättning'!R30&lt;&gt;"",'C2. Poängsättning'!R30,"")</f>
        <v/>
      </c>
      <c r="Z81" s="279" t="str">
        <f t="shared" ref="Z81:Z89" si="26">IF(ISNUMBER(Y81),Y81*$E81,Y81)</f>
        <v/>
      </c>
      <c r="AB81" s="279" t="str">
        <f>IF('C2. Poängsättning'!T30&lt;&gt;"",'C2. Poängsättning'!T30,"")</f>
        <v/>
      </c>
      <c r="AC81" s="279" t="str">
        <f t="shared" ref="AC81:AC89" si="27">IF(ISNUMBER(AB81),AB81*$E81,AB81)</f>
        <v/>
      </c>
      <c r="AE81" s="279" t="str">
        <f>IF('C2. Poängsättning'!V30&lt;&gt;"",'C2. Poängsättning'!V30,"")</f>
        <v/>
      </c>
      <c r="AF81" s="279" t="str">
        <f t="shared" ref="AF81:AF89" si="28">IF(ISNUMBER(AE81),AE81*$E81,AE81)</f>
        <v/>
      </c>
      <c r="AH81" s="279" t="str">
        <f>IF('C2. Poängsättning'!X30&lt;&gt;"",'C2. Poängsättning'!X30,"")</f>
        <v/>
      </c>
      <c r="AI81" s="279" t="str">
        <f t="shared" ref="AI81:AI89" si="29">IF(ISNUMBER(AH81),AH81*$E81,AH81)</f>
        <v/>
      </c>
    </row>
    <row r="82" spans="2:35" ht="18" x14ac:dyDescent="0.25">
      <c r="B82" s="8" t="str">
        <f>IF('B. Kriterier'!B31&lt;&gt;"",'B. Kriterier'!B31,"")</f>
        <v>ja</v>
      </c>
      <c r="C82" s="8">
        <f>IF('B. Kriterier'!C31&lt;&gt;"",'B. Kriterier'!C31,"")</f>
        <v>1</v>
      </c>
      <c r="D82" s="62" t="str">
        <f>IF('B. Kriterier'!D31&lt;&gt;"",'B. Kriterier'!D31,"")</f>
        <v>Energi</v>
      </c>
      <c r="E82" s="282">
        <f>'D. Viktning kriterier'!F41</f>
        <v>0.125</v>
      </c>
      <c r="G82" s="279" t="str">
        <f>IF('C2. Poängsättning'!F31&lt;&gt;"",'C2. Poängsättning'!F31,"")</f>
        <v/>
      </c>
      <c r="H82" s="279" t="str">
        <f t="shared" si="20"/>
        <v/>
      </c>
      <c r="I82" s="44" t="str">
        <f>IF('C2. Poängsättning'!G31&lt;&gt;"",'C2. Poängsättning'!G31,"")</f>
        <v/>
      </c>
      <c r="J82" s="279" t="str">
        <f>IF('C2. Poängsättning'!H31&lt;&gt;"",'C2. Poängsättning'!H31,"")</f>
        <v/>
      </c>
      <c r="K82" s="279" t="str">
        <f t="shared" si="21"/>
        <v/>
      </c>
      <c r="L82" s="44" t="str">
        <f>IF('C2. Poängsättning'!I31&lt;&gt;"",'C2. Poängsättning'!I31,"")</f>
        <v/>
      </c>
      <c r="M82" s="279" t="str">
        <f>IF('C2. Poängsättning'!J31&lt;&gt;"",'C2. Poängsättning'!J31,"")</f>
        <v/>
      </c>
      <c r="N82" s="279" t="str">
        <f t="shared" si="22"/>
        <v/>
      </c>
      <c r="O82" s="28" t="str">
        <f>IF('C2. Poängsättning'!K31&lt;&gt;"",'C2. Poängsättning'!K31,"")</f>
        <v/>
      </c>
      <c r="P82" s="279" t="str">
        <f>IF('C2. Poängsättning'!L31&lt;&gt;"",'C2. Poängsättning'!L31,"")</f>
        <v/>
      </c>
      <c r="Q82" s="279" t="str">
        <f t="shared" si="23"/>
        <v/>
      </c>
      <c r="R82" s="28" t="str">
        <f>IF('C2. Poängsättning'!M31&lt;&gt;"",'C2. Poängsättning'!M31,"")</f>
        <v/>
      </c>
      <c r="S82" s="279" t="str">
        <f>IF('C2. Poängsättning'!N31&lt;&gt;"",'C2. Poängsättning'!N31,"")</f>
        <v/>
      </c>
      <c r="T82" s="279" t="str">
        <f t="shared" si="24"/>
        <v/>
      </c>
      <c r="V82" s="279" t="str">
        <f>IF('C2. Poängsättning'!P31&lt;&gt;"",'C2. Poängsättning'!P31,"")</f>
        <v/>
      </c>
      <c r="W82" s="279" t="str">
        <f t="shared" si="25"/>
        <v/>
      </c>
      <c r="Y82" s="279" t="str">
        <f>IF('C2. Poängsättning'!R31&lt;&gt;"",'C2. Poängsättning'!R31,"")</f>
        <v/>
      </c>
      <c r="Z82" s="279" t="str">
        <f t="shared" si="26"/>
        <v/>
      </c>
      <c r="AB82" s="279" t="str">
        <f>IF('C2. Poängsättning'!T31&lt;&gt;"",'C2. Poängsättning'!T31,"")</f>
        <v/>
      </c>
      <c r="AC82" s="279" t="str">
        <f t="shared" si="27"/>
        <v/>
      </c>
      <c r="AE82" s="279" t="str">
        <f>IF('C2. Poängsättning'!V31&lt;&gt;"",'C2. Poängsättning'!V31,"")</f>
        <v/>
      </c>
      <c r="AF82" s="279" t="str">
        <f t="shared" si="28"/>
        <v/>
      </c>
      <c r="AH82" s="279" t="str">
        <f>IF('C2. Poängsättning'!X31&lt;&gt;"",'C2. Poängsättning'!X31,"")</f>
        <v/>
      </c>
      <c r="AI82" s="279" t="str">
        <f t="shared" si="29"/>
        <v/>
      </c>
    </row>
    <row r="83" spans="2:35" ht="18" x14ac:dyDescent="0.25">
      <c r="B83" s="8" t="str">
        <f>IF('B. Kriterier'!B32&lt;&gt;"",'B. Kriterier'!B32,"")</f>
        <v>ja</v>
      </c>
      <c r="C83" s="8">
        <f>IF('B. Kriterier'!C32&lt;&gt;"",'B. Kriterier'!C32,"")</f>
        <v>1</v>
      </c>
      <c r="D83" s="62" t="str">
        <f>IF('B. Kriterier'!D32&lt;&gt;"",'B. Kriterier'!D32,"")</f>
        <v>Bräddning till recipient</v>
      </c>
      <c r="E83" s="282">
        <f>'D. Viktning kriterier'!F42</f>
        <v>0.125</v>
      </c>
      <c r="G83" s="279" t="str">
        <f>IF('C2. Poängsättning'!F32&lt;&gt;"",'C2. Poängsättning'!F32,"")</f>
        <v/>
      </c>
      <c r="H83" s="279" t="str">
        <f t="shared" si="20"/>
        <v/>
      </c>
      <c r="I83" s="44" t="str">
        <f>IF('C2. Poängsättning'!G32&lt;&gt;"",'C2. Poängsättning'!G32,"")</f>
        <v/>
      </c>
      <c r="J83" s="279" t="str">
        <f>IF('C2. Poängsättning'!H32&lt;&gt;"",'C2. Poängsättning'!H32,"")</f>
        <v/>
      </c>
      <c r="K83" s="279" t="str">
        <f t="shared" si="21"/>
        <v/>
      </c>
      <c r="L83" s="44" t="str">
        <f>IF('C2. Poängsättning'!I32&lt;&gt;"",'C2. Poängsättning'!I32,"")</f>
        <v/>
      </c>
      <c r="M83" s="279" t="str">
        <f>IF('C2. Poängsättning'!J32&lt;&gt;"",'C2. Poängsättning'!J32,"")</f>
        <v/>
      </c>
      <c r="N83" s="279" t="str">
        <f t="shared" si="22"/>
        <v/>
      </c>
      <c r="O83" s="28" t="str">
        <f>IF('C2. Poängsättning'!K32&lt;&gt;"",'C2. Poängsättning'!K32,"")</f>
        <v/>
      </c>
      <c r="P83" s="279" t="str">
        <f>IF('C2. Poängsättning'!L32&lt;&gt;"",'C2. Poängsättning'!L32,"")</f>
        <v/>
      </c>
      <c r="Q83" s="279" t="str">
        <f t="shared" si="23"/>
        <v/>
      </c>
      <c r="R83" s="28" t="str">
        <f>IF('C2. Poängsättning'!M32&lt;&gt;"",'C2. Poängsättning'!M32,"")</f>
        <v/>
      </c>
      <c r="S83" s="279" t="str">
        <f>IF('C2. Poängsättning'!N32&lt;&gt;"",'C2. Poängsättning'!N32,"")</f>
        <v/>
      </c>
      <c r="T83" s="279" t="str">
        <f t="shared" si="24"/>
        <v/>
      </c>
      <c r="V83" s="279" t="str">
        <f>IF('C2. Poängsättning'!P32&lt;&gt;"",'C2. Poängsättning'!P32,"")</f>
        <v/>
      </c>
      <c r="W83" s="279" t="str">
        <f t="shared" si="25"/>
        <v/>
      </c>
      <c r="Y83" s="279" t="str">
        <f>IF('C2. Poängsättning'!R32&lt;&gt;"",'C2. Poängsättning'!R32,"")</f>
        <v/>
      </c>
      <c r="Z83" s="279" t="str">
        <f t="shared" si="26"/>
        <v/>
      </c>
      <c r="AB83" s="279" t="str">
        <f>IF('C2. Poängsättning'!T32&lt;&gt;"",'C2. Poängsättning'!T32,"")</f>
        <v/>
      </c>
      <c r="AC83" s="279" t="str">
        <f t="shared" si="27"/>
        <v/>
      </c>
      <c r="AE83" s="279" t="str">
        <f>IF('C2. Poängsättning'!V32&lt;&gt;"",'C2. Poängsättning'!V32,"")</f>
        <v/>
      </c>
      <c r="AF83" s="279" t="str">
        <f t="shared" si="28"/>
        <v/>
      </c>
      <c r="AH83" s="279" t="str">
        <f>IF('C2. Poängsättning'!X32&lt;&gt;"",'C2. Poängsättning'!X32,"")</f>
        <v/>
      </c>
      <c r="AI83" s="279" t="str">
        <f t="shared" si="29"/>
        <v/>
      </c>
    </row>
    <row r="84" spans="2:35" ht="18" x14ac:dyDescent="0.25">
      <c r="B84" s="8" t="str">
        <f>IF('B. Kriterier'!B33&lt;&gt;"",'B. Kriterier'!B33,"")</f>
        <v>ja</v>
      </c>
      <c r="C84" s="8">
        <f>IF('B. Kriterier'!C33&lt;&gt;"",'B. Kriterier'!C33,"")</f>
        <v>1</v>
      </c>
      <c r="D84" s="62" t="str">
        <f>IF('B. Kriterier'!D33&lt;&gt;"",'B. Kriterier'!D33,"")</f>
        <v>Spillvattenläckage till recipient</v>
      </c>
      <c r="E84" s="282">
        <f>'D. Viktning kriterier'!F43</f>
        <v>0.125</v>
      </c>
      <c r="G84" s="279" t="str">
        <f>IF('C2. Poängsättning'!F33&lt;&gt;"",'C2. Poängsättning'!F33,"")</f>
        <v/>
      </c>
      <c r="H84" s="279" t="str">
        <f t="shared" si="20"/>
        <v/>
      </c>
      <c r="I84" s="44" t="str">
        <f>IF('C2. Poängsättning'!G33&lt;&gt;"",'C2. Poängsättning'!G33,"")</f>
        <v/>
      </c>
      <c r="J84" s="279" t="str">
        <f>IF('C2. Poängsättning'!H33&lt;&gt;"",'C2. Poängsättning'!H33,"")</f>
        <v/>
      </c>
      <c r="K84" s="279" t="str">
        <f t="shared" si="21"/>
        <v/>
      </c>
      <c r="L84" s="44" t="str">
        <f>IF('C2. Poängsättning'!I33&lt;&gt;"",'C2. Poängsättning'!I33,"")</f>
        <v/>
      </c>
      <c r="M84" s="279" t="str">
        <f>IF('C2. Poängsättning'!J33&lt;&gt;"",'C2. Poängsättning'!J33,"")</f>
        <v/>
      </c>
      <c r="N84" s="279" t="str">
        <f t="shared" si="22"/>
        <v/>
      </c>
      <c r="O84" s="28" t="str">
        <f>IF('C2. Poängsättning'!K33&lt;&gt;"",'C2. Poängsättning'!K33,"")</f>
        <v/>
      </c>
      <c r="P84" s="279" t="str">
        <f>IF('C2. Poängsättning'!L33&lt;&gt;"",'C2. Poängsättning'!L33,"")</f>
        <v/>
      </c>
      <c r="Q84" s="279" t="str">
        <f t="shared" si="23"/>
        <v/>
      </c>
      <c r="R84" s="28" t="str">
        <f>IF('C2. Poängsättning'!M33&lt;&gt;"",'C2. Poängsättning'!M33,"")</f>
        <v/>
      </c>
      <c r="S84" s="279" t="str">
        <f>IF('C2. Poängsättning'!N33&lt;&gt;"",'C2. Poängsättning'!N33,"")</f>
        <v/>
      </c>
      <c r="T84" s="279" t="str">
        <f t="shared" si="24"/>
        <v/>
      </c>
      <c r="V84" s="279" t="str">
        <f>IF('C2. Poängsättning'!P33&lt;&gt;"",'C2. Poängsättning'!P33,"")</f>
        <v/>
      </c>
      <c r="W84" s="279" t="str">
        <f t="shared" si="25"/>
        <v/>
      </c>
      <c r="Y84" s="279" t="str">
        <f>IF('C2. Poängsättning'!R33&lt;&gt;"",'C2. Poängsättning'!R33,"")</f>
        <v/>
      </c>
      <c r="Z84" s="279" t="str">
        <f t="shared" si="26"/>
        <v/>
      </c>
      <c r="AB84" s="279" t="str">
        <f>IF('C2. Poängsättning'!T33&lt;&gt;"",'C2. Poängsättning'!T33,"")</f>
        <v/>
      </c>
      <c r="AC84" s="279" t="str">
        <f t="shared" si="27"/>
        <v/>
      </c>
      <c r="AE84" s="279" t="str">
        <f>IF('C2. Poängsättning'!V33&lt;&gt;"",'C2. Poängsättning'!V33,"")</f>
        <v/>
      </c>
      <c r="AF84" s="279" t="str">
        <f t="shared" si="28"/>
        <v/>
      </c>
      <c r="AH84" s="279" t="str">
        <f>IF('C2. Poängsättning'!X33&lt;&gt;"",'C2. Poängsättning'!X33,"")</f>
        <v/>
      </c>
      <c r="AI84" s="279" t="str">
        <f t="shared" si="29"/>
        <v/>
      </c>
    </row>
    <row r="85" spans="2:35" ht="18" x14ac:dyDescent="0.25">
      <c r="B85" s="8" t="str">
        <f>IF('B. Kriterier'!B34&lt;&gt;"",'B. Kriterier'!B34,"")</f>
        <v>ja</v>
      </c>
      <c r="C85" s="8">
        <f>IF('B. Kriterier'!C34&lt;&gt;"",'B. Kriterier'!C34,"")</f>
        <v>1</v>
      </c>
      <c r="D85" s="62" t="str">
        <f>IF('B. Kriterier'!D34&lt;&gt;"",'B. Kriterier'!D34,"")</f>
        <v>Dagvattenutsläpp till recipient</v>
      </c>
      <c r="E85" s="282">
        <f>'D. Viktning kriterier'!F44</f>
        <v>0.125</v>
      </c>
      <c r="G85" s="279" t="str">
        <f>IF('C2. Poängsättning'!F34&lt;&gt;"",'C2. Poängsättning'!F34,"")</f>
        <v/>
      </c>
      <c r="H85" s="279" t="str">
        <f t="shared" si="20"/>
        <v/>
      </c>
      <c r="I85" s="44" t="str">
        <f>IF('C2. Poängsättning'!G34&lt;&gt;"",'C2. Poängsättning'!G34,"")</f>
        <v/>
      </c>
      <c r="J85" s="279" t="str">
        <f>IF('C2. Poängsättning'!H34&lt;&gt;"",'C2. Poängsättning'!H34,"")</f>
        <v/>
      </c>
      <c r="K85" s="279" t="str">
        <f t="shared" si="21"/>
        <v/>
      </c>
      <c r="L85" s="44" t="str">
        <f>IF('C2. Poängsättning'!I34&lt;&gt;"",'C2. Poängsättning'!I34,"")</f>
        <v/>
      </c>
      <c r="M85" s="279" t="str">
        <f>IF('C2. Poängsättning'!J34&lt;&gt;"",'C2. Poängsättning'!J34,"")</f>
        <v/>
      </c>
      <c r="N85" s="279" t="str">
        <f t="shared" si="22"/>
        <v/>
      </c>
      <c r="O85" s="28" t="str">
        <f>IF('C2. Poängsättning'!K34&lt;&gt;"",'C2. Poängsättning'!K34,"")</f>
        <v/>
      </c>
      <c r="P85" s="279" t="str">
        <f>IF('C2. Poängsättning'!L34&lt;&gt;"",'C2. Poängsättning'!L34,"")</f>
        <v/>
      </c>
      <c r="Q85" s="279" t="str">
        <f t="shared" si="23"/>
        <v/>
      </c>
      <c r="R85" s="28" t="str">
        <f>IF('C2. Poängsättning'!M34&lt;&gt;"",'C2. Poängsättning'!M34,"")</f>
        <v/>
      </c>
      <c r="S85" s="279" t="str">
        <f>IF('C2. Poängsättning'!N34&lt;&gt;"",'C2. Poängsättning'!N34,"")</f>
        <v/>
      </c>
      <c r="T85" s="279" t="str">
        <f t="shared" si="24"/>
        <v/>
      </c>
      <c r="V85" s="279" t="str">
        <f>IF('C2. Poängsättning'!P34&lt;&gt;"",'C2. Poängsättning'!P34,"")</f>
        <v/>
      </c>
      <c r="W85" s="279" t="str">
        <f t="shared" si="25"/>
        <v/>
      </c>
      <c r="Y85" s="279" t="str">
        <f>IF('C2. Poängsättning'!R34&lt;&gt;"",'C2. Poängsättning'!R34,"")</f>
        <v/>
      </c>
      <c r="Z85" s="279" t="str">
        <f t="shared" si="26"/>
        <v/>
      </c>
      <c r="AB85" s="279" t="str">
        <f>IF('C2. Poängsättning'!T34&lt;&gt;"",'C2. Poängsättning'!T34,"")</f>
        <v/>
      </c>
      <c r="AC85" s="279" t="str">
        <f t="shared" si="27"/>
        <v/>
      </c>
      <c r="AE85" s="279" t="str">
        <f>IF('C2. Poängsättning'!V34&lt;&gt;"",'C2. Poängsättning'!V34,"")</f>
        <v/>
      </c>
      <c r="AF85" s="279" t="str">
        <f t="shared" si="28"/>
        <v/>
      </c>
      <c r="AH85" s="279" t="str">
        <f>IF('C2. Poängsättning'!X34&lt;&gt;"",'C2. Poängsättning'!X34,"")</f>
        <v/>
      </c>
      <c r="AI85" s="279" t="str">
        <f t="shared" si="29"/>
        <v/>
      </c>
    </row>
    <row r="86" spans="2:35" ht="18" x14ac:dyDescent="0.25">
      <c r="B86" s="8" t="str">
        <f>IF('B. Kriterier'!B35&lt;&gt;"",'B. Kriterier'!B35,"")</f>
        <v>ja</v>
      </c>
      <c r="C86" s="8">
        <f>IF('B. Kriterier'!C35&lt;&gt;"",'B. Kriterier'!C35,"")</f>
        <v>1</v>
      </c>
      <c r="D86" s="62" t="str">
        <f>IF('B. Kriterier'!D35&lt;&gt;"",'B. Kriterier'!D35,"")</f>
        <v>Grundvattennivåer</v>
      </c>
      <c r="E86" s="282">
        <f>'D. Viktning kriterier'!F45</f>
        <v>0.125</v>
      </c>
      <c r="G86" s="279" t="str">
        <f>IF('C2. Poängsättning'!F35&lt;&gt;"",'C2. Poängsättning'!F35,"")</f>
        <v/>
      </c>
      <c r="H86" s="279" t="str">
        <f t="shared" si="20"/>
        <v/>
      </c>
      <c r="I86" s="44" t="str">
        <f>IF('C2. Poängsättning'!G35&lt;&gt;"",'C2. Poängsättning'!G35,"")</f>
        <v/>
      </c>
      <c r="J86" s="279" t="str">
        <f>IF('C2. Poängsättning'!H35&lt;&gt;"",'C2. Poängsättning'!H35,"")</f>
        <v/>
      </c>
      <c r="K86" s="279" t="str">
        <f t="shared" si="21"/>
        <v/>
      </c>
      <c r="L86" s="44" t="str">
        <f>IF('C2. Poängsättning'!I35&lt;&gt;"",'C2. Poängsättning'!I35,"")</f>
        <v/>
      </c>
      <c r="M86" s="279" t="str">
        <f>IF('C2. Poängsättning'!J35&lt;&gt;"",'C2. Poängsättning'!J35,"")</f>
        <v/>
      </c>
      <c r="N86" s="279" t="str">
        <f t="shared" si="22"/>
        <v/>
      </c>
      <c r="O86" s="28" t="str">
        <f>IF('C2. Poängsättning'!K35&lt;&gt;"",'C2. Poängsättning'!K35,"")</f>
        <v/>
      </c>
      <c r="P86" s="279" t="str">
        <f>IF('C2. Poängsättning'!L35&lt;&gt;"",'C2. Poängsättning'!L35,"")</f>
        <v/>
      </c>
      <c r="Q86" s="279" t="str">
        <f t="shared" si="23"/>
        <v/>
      </c>
      <c r="R86" s="28" t="str">
        <f>IF('C2. Poängsättning'!M35&lt;&gt;"",'C2. Poängsättning'!M35,"")</f>
        <v/>
      </c>
      <c r="S86" s="279" t="str">
        <f>IF('C2. Poängsättning'!N35&lt;&gt;"",'C2. Poängsättning'!N35,"")</f>
        <v/>
      </c>
      <c r="T86" s="279" t="str">
        <f t="shared" si="24"/>
        <v/>
      </c>
      <c r="V86" s="279" t="str">
        <f>IF('C2. Poängsättning'!P35&lt;&gt;"",'C2. Poängsättning'!P35,"")</f>
        <v/>
      </c>
      <c r="W86" s="279" t="str">
        <f t="shared" si="25"/>
        <v/>
      </c>
      <c r="Y86" s="279" t="str">
        <f>IF('C2. Poängsättning'!R35&lt;&gt;"",'C2. Poängsättning'!R35,"")</f>
        <v/>
      </c>
      <c r="Z86" s="279" t="str">
        <f t="shared" si="26"/>
        <v/>
      </c>
      <c r="AB86" s="279" t="str">
        <f>IF('C2. Poängsättning'!T35&lt;&gt;"",'C2. Poängsättning'!T35,"")</f>
        <v/>
      </c>
      <c r="AC86" s="279" t="str">
        <f t="shared" si="27"/>
        <v/>
      </c>
      <c r="AE86" s="279" t="str">
        <f>IF('C2. Poängsättning'!V35&lt;&gt;"",'C2. Poängsättning'!V35,"")</f>
        <v/>
      </c>
      <c r="AF86" s="279" t="str">
        <f t="shared" si="28"/>
        <v/>
      </c>
      <c r="AH86" s="279" t="str">
        <f>IF('C2. Poängsättning'!X35&lt;&gt;"",'C2. Poängsättning'!X35,"")</f>
        <v/>
      </c>
      <c r="AI86" s="279" t="str">
        <f t="shared" si="29"/>
        <v/>
      </c>
    </row>
    <row r="87" spans="2:35" ht="18" x14ac:dyDescent="0.25">
      <c r="B87" s="8" t="str">
        <f>IF('B. Kriterier'!B36&lt;&gt;"",'B. Kriterier'!B36,"")</f>
        <v>ja</v>
      </c>
      <c r="C87" s="8">
        <f>IF('B. Kriterier'!C36&lt;&gt;"",'B. Kriterier'!C36,"")</f>
        <v>1</v>
      </c>
      <c r="D87" s="62" t="str">
        <f>IF('B. Kriterier'!D36&lt;&gt;"",'B. Kriterier'!D36,"")</f>
        <v>Material och avfall</v>
      </c>
      <c r="E87" s="282">
        <f>'D. Viktning kriterier'!F46</f>
        <v>0.125</v>
      </c>
      <c r="G87" s="279" t="str">
        <f>IF('C2. Poängsättning'!F36&lt;&gt;"",'C2. Poängsättning'!F36,"")</f>
        <v/>
      </c>
      <c r="H87" s="279" t="str">
        <f t="shared" si="20"/>
        <v/>
      </c>
      <c r="I87" s="44" t="str">
        <f>IF('C2. Poängsättning'!G36&lt;&gt;"",'C2. Poängsättning'!G36,"")</f>
        <v/>
      </c>
      <c r="J87" s="279" t="str">
        <f>IF('C2. Poängsättning'!H36&lt;&gt;"",'C2. Poängsättning'!H36,"")</f>
        <v/>
      </c>
      <c r="K87" s="279" t="str">
        <f t="shared" si="21"/>
        <v/>
      </c>
      <c r="L87" s="44" t="str">
        <f>IF('C2. Poängsättning'!I36&lt;&gt;"",'C2. Poängsättning'!I36,"")</f>
        <v/>
      </c>
      <c r="M87" s="279" t="str">
        <f>IF('C2. Poängsättning'!J36&lt;&gt;"",'C2. Poängsättning'!J36,"")</f>
        <v/>
      </c>
      <c r="N87" s="279" t="str">
        <f t="shared" si="22"/>
        <v/>
      </c>
      <c r="O87" s="28" t="str">
        <f>IF('C2. Poängsättning'!K36&lt;&gt;"",'C2. Poängsättning'!K36,"")</f>
        <v/>
      </c>
      <c r="P87" s="279" t="str">
        <f>IF('C2. Poängsättning'!L36&lt;&gt;"",'C2. Poängsättning'!L36,"")</f>
        <v/>
      </c>
      <c r="Q87" s="279" t="str">
        <f t="shared" si="23"/>
        <v/>
      </c>
      <c r="R87" s="28" t="str">
        <f>IF('C2. Poängsättning'!M36&lt;&gt;"",'C2. Poängsättning'!M36,"")</f>
        <v/>
      </c>
      <c r="S87" s="279" t="str">
        <f>IF('C2. Poängsättning'!N36&lt;&gt;"",'C2. Poängsättning'!N36,"")</f>
        <v/>
      </c>
      <c r="T87" s="279" t="str">
        <f t="shared" si="24"/>
        <v/>
      </c>
      <c r="V87" s="279" t="str">
        <f>IF('C2. Poängsättning'!P36&lt;&gt;"",'C2. Poängsättning'!P36,"")</f>
        <v/>
      </c>
      <c r="W87" s="279" t="str">
        <f t="shared" si="25"/>
        <v/>
      </c>
      <c r="Y87" s="279" t="str">
        <f>IF('C2. Poängsättning'!R36&lt;&gt;"",'C2. Poängsättning'!R36,"")</f>
        <v/>
      </c>
      <c r="Z87" s="279" t="str">
        <f t="shared" si="26"/>
        <v/>
      </c>
      <c r="AB87" s="279" t="str">
        <f>IF('C2. Poängsättning'!T36&lt;&gt;"",'C2. Poängsättning'!T36,"")</f>
        <v/>
      </c>
      <c r="AC87" s="279" t="str">
        <f t="shared" si="27"/>
        <v/>
      </c>
      <c r="AE87" s="279" t="str">
        <f>IF('C2. Poängsättning'!V36&lt;&gt;"",'C2. Poängsättning'!V36,"")</f>
        <v/>
      </c>
      <c r="AF87" s="279" t="str">
        <f t="shared" si="28"/>
        <v/>
      </c>
      <c r="AH87" s="279" t="str">
        <f>IF('C2. Poängsättning'!X36&lt;&gt;"",'C2. Poängsättning'!X36,"")</f>
        <v/>
      </c>
      <c r="AI87" s="279" t="str">
        <f t="shared" si="29"/>
        <v/>
      </c>
    </row>
    <row r="88" spans="2:35" ht="18" x14ac:dyDescent="0.25">
      <c r="B88" s="8" t="str">
        <f>IF('B. Kriterier'!B37&lt;&gt;"",'B. Kriterier'!B37,"")</f>
        <v>nej</v>
      </c>
      <c r="C88" s="8">
        <f>IF('B. Kriterier'!C37&lt;&gt;"",'B. Kriterier'!C37,"")</f>
        <v>0</v>
      </c>
      <c r="D88" s="62" t="str">
        <f>IF('B. Kriterier'!D37&lt;&gt;"",'B. Kriterier'!D37,"")</f>
        <v/>
      </c>
      <c r="E88" s="282" t="b">
        <f>'D. Viktning kriterier'!F47</f>
        <v>0</v>
      </c>
      <c r="G88" s="279" t="str">
        <f>IF('C2. Poängsättning'!F37&lt;&gt;"",'C2. Poängsättning'!F37,"")</f>
        <v/>
      </c>
      <c r="H88" s="279" t="str">
        <f t="shared" si="20"/>
        <v/>
      </c>
      <c r="I88" s="44" t="str">
        <f>IF('C2. Poängsättning'!G37&lt;&gt;"",'C2. Poängsättning'!G37,"")</f>
        <v/>
      </c>
      <c r="J88" s="279" t="str">
        <f>IF('C2. Poängsättning'!H37&lt;&gt;"",'C2. Poängsättning'!H37,"")</f>
        <v/>
      </c>
      <c r="K88" s="279" t="str">
        <f t="shared" si="21"/>
        <v/>
      </c>
      <c r="L88" s="44" t="str">
        <f>IF('C2. Poängsättning'!I37&lt;&gt;"",'C2. Poängsättning'!I37,"")</f>
        <v/>
      </c>
      <c r="M88" s="279" t="str">
        <f>IF('C2. Poängsättning'!J37&lt;&gt;"",'C2. Poängsättning'!J37,"")</f>
        <v/>
      </c>
      <c r="N88" s="279" t="str">
        <f t="shared" si="22"/>
        <v/>
      </c>
      <c r="O88" s="28" t="str">
        <f>IF('C2. Poängsättning'!K37&lt;&gt;"",'C2. Poängsättning'!K37,"")</f>
        <v/>
      </c>
      <c r="P88" s="279" t="str">
        <f>IF('C2. Poängsättning'!L37&lt;&gt;"",'C2. Poängsättning'!L37,"")</f>
        <v/>
      </c>
      <c r="Q88" s="279" t="str">
        <f t="shared" si="23"/>
        <v/>
      </c>
      <c r="R88" s="28" t="str">
        <f>IF('C2. Poängsättning'!M37&lt;&gt;"",'C2. Poängsättning'!M37,"")</f>
        <v/>
      </c>
      <c r="S88" s="279" t="str">
        <f>IF('C2. Poängsättning'!N37&lt;&gt;"",'C2. Poängsättning'!N37,"")</f>
        <v/>
      </c>
      <c r="T88" s="279" t="str">
        <f t="shared" si="24"/>
        <v/>
      </c>
      <c r="V88" s="279" t="str">
        <f>IF('C2. Poängsättning'!P37&lt;&gt;"",'C2. Poängsättning'!P37,"")</f>
        <v/>
      </c>
      <c r="W88" s="279" t="str">
        <f t="shared" si="25"/>
        <v/>
      </c>
      <c r="Y88" s="279" t="str">
        <f>IF('C2. Poängsättning'!R37&lt;&gt;"",'C2. Poängsättning'!R37,"")</f>
        <v/>
      </c>
      <c r="Z88" s="279" t="str">
        <f t="shared" si="26"/>
        <v/>
      </c>
      <c r="AB88" s="279" t="str">
        <f>IF('C2. Poängsättning'!T37&lt;&gt;"",'C2. Poängsättning'!T37,"")</f>
        <v/>
      </c>
      <c r="AC88" s="279" t="str">
        <f t="shared" si="27"/>
        <v/>
      </c>
      <c r="AE88" s="279" t="str">
        <f>IF('C2. Poängsättning'!V37&lt;&gt;"",'C2. Poängsättning'!V37,"")</f>
        <v/>
      </c>
      <c r="AF88" s="279" t="str">
        <f t="shared" si="28"/>
        <v/>
      </c>
      <c r="AH88" s="279" t="str">
        <f>IF('C2. Poängsättning'!X37&lt;&gt;"",'C2. Poängsättning'!X37,"")</f>
        <v/>
      </c>
      <c r="AI88" s="279" t="str">
        <f t="shared" si="29"/>
        <v/>
      </c>
    </row>
    <row r="89" spans="2:35" ht="18" x14ac:dyDescent="0.25">
      <c r="B89" s="8" t="str">
        <f>IF('B. Kriterier'!B38&lt;&gt;"",'B. Kriterier'!B38,"")</f>
        <v>nej</v>
      </c>
      <c r="C89" s="8">
        <f>IF('B. Kriterier'!C38&lt;&gt;"",'B. Kriterier'!C38,"")</f>
        <v>0</v>
      </c>
      <c r="D89" s="62" t="str">
        <f>IF('B. Kriterier'!D38&lt;&gt;"",'B. Kriterier'!D38,"")</f>
        <v/>
      </c>
      <c r="E89" s="282" t="b">
        <f>'D. Viktning kriterier'!F48</f>
        <v>0</v>
      </c>
      <c r="G89" s="279" t="str">
        <f>IF('C2. Poängsättning'!F38&lt;&gt;"",'C2. Poängsättning'!F38,"")</f>
        <v/>
      </c>
      <c r="H89" s="279" t="str">
        <f t="shared" si="20"/>
        <v/>
      </c>
      <c r="I89" s="44" t="str">
        <f>IF('C2. Poängsättning'!G38&lt;&gt;"",'C2. Poängsättning'!G38,"")</f>
        <v/>
      </c>
      <c r="J89" s="279" t="str">
        <f>IF('C2. Poängsättning'!H38&lt;&gt;"",'C2. Poängsättning'!H38,"")</f>
        <v/>
      </c>
      <c r="K89" s="279" t="str">
        <f t="shared" si="21"/>
        <v/>
      </c>
      <c r="L89" s="44" t="str">
        <f>IF('C2. Poängsättning'!I38&lt;&gt;"",'C2. Poängsättning'!I38,"")</f>
        <v/>
      </c>
      <c r="M89" s="279" t="str">
        <f>IF('C2. Poängsättning'!J38&lt;&gt;"",'C2. Poängsättning'!J38,"")</f>
        <v/>
      </c>
      <c r="N89" s="279" t="str">
        <f t="shared" si="22"/>
        <v/>
      </c>
      <c r="O89" s="28" t="str">
        <f>IF('C2. Poängsättning'!K38&lt;&gt;"",'C2. Poängsättning'!K38,"")</f>
        <v/>
      </c>
      <c r="P89" s="279" t="str">
        <f>IF('C2. Poängsättning'!L38&lt;&gt;"",'C2. Poängsättning'!L38,"")</f>
        <v/>
      </c>
      <c r="Q89" s="279" t="str">
        <f t="shared" si="23"/>
        <v/>
      </c>
      <c r="R89" s="28" t="str">
        <f>IF('C2. Poängsättning'!M38&lt;&gt;"",'C2. Poängsättning'!M38,"")</f>
        <v/>
      </c>
      <c r="S89" s="279" t="str">
        <f>IF('C2. Poängsättning'!N38&lt;&gt;"",'C2. Poängsättning'!N38,"")</f>
        <v/>
      </c>
      <c r="T89" s="279" t="str">
        <f t="shared" si="24"/>
        <v/>
      </c>
      <c r="V89" s="279" t="str">
        <f>IF('C2. Poängsättning'!P38&lt;&gt;"",'C2. Poängsättning'!P38,"")</f>
        <v/>
      </c>
      <c r="W89" s="279" t="str">
        <f t="shared" si="25"/>
        <v/>
      </c>
      <c r="Y89" s="279" t="str">
        <f>IF('C2. Poängsättning'!R38&lt;&gt;"",'C2. Poängsättning'!R38,"")</f>
        <v/>
      </c>
      <c r="Z89" s="279" t="str">
        <f t="shared" si="26"/>
        <v/>
      </c>
      <c r="AB89" s="279" t="str">
        <f>IF('C2. Poängsättning'!T38&lt;&gt;"",'C2. Poängsättning'!T38,"")</f>
        <v/>
      </c>
      <c r="AC89" s="279" t="str">
        <f t="shared" si="27"/>
        <v/>
      </c>
      <c r="AE89" s="279" t="str">
        <f>IF('C2. Poängsättning'!V38&lt;&gt;"",'C2. Poängsättning'!V38,"")</f>
        <v/>
      </c>
      <c r="AF89" s="279" t="str">
        <f t="shared" si="28"/>
        <v/>
      </c>
      <c r="AH89" s="279" t="str">
        <f>IF('C2. Poängsättning'!X38&lt;&gt;"",'C2. Poängsättning'!X38,"")</f>
        <v/>
      </c>
      <c r="AI89" s="279" t="str">
        <f t="shared" si="29"/>
        <v/>
      </c>
    </row>
    <row r="90" spans="2:35" x14ac:dyDescent="0.25">
      <c r="B90" s="7" t="str">
        <f>IF('B. Kriterier'!B39&lt;&gt;"",'B. Kriterier'!B39,"")</f>
        <v/>
      </c>
      <c r="C90" s="7" t="str">
        <f>IF('B. Kriterier'!C39&lt;&gt;"",'B. Kriterier'!C39,"")</f>
        <v/>
      </c>
      <c r="D90" s="299" t="str">
        <f>IF('B. Kriterier'!D39&lt;&gt;"",'B. Kriterier'!D39,"")</f>
        <v>avgränsare</v>
      </c>
      <c r="E90" s="29">
        <f>SUM(E80:E89)</f>
        <v>1</v>
      </c>
      <c r="G90" s="45" t="str">
        <f>IF('C2. Poängsättning'!F39&lt;&gt;"",'C2. Poängsättning'!F39,"")</f>
        <v/>
      </c>
      <c r="H90" s="283">
        <f>SUM(H80:H89)</f>
        <v>0</v>
      </c>
      <c r="I90" s="45" t="str">
        <f>IF('C2. Poängsättning'!G39&lt;&gt;"",'C2. Poängsättning'!G39,"")</f>
        <v/>
      </c>
      <c r="J90" s="45" t="str">
        <f>IF('C2. Poängsättning'!H39&lt;&gt;"",'C2. Poängsättning'!H39,"")</f>
        <v/>
      </c>
      <c r="K90" s="283">
        <f>SUM(K80:K89)</f>
        <v>0</v>
      </c>
      <c r="L90" s="45" t="str">
        <f>IF('C2. Poängsättning'!I39&lt;&gt;"",'C2. Poängsättning'!I39,"")</f>
        <v/>
      </c>
      <c r="M90" s="45" t="str">
        <f>IF('C2. Poängsättning'!J39&lt;&gt;"",'C2. Poängsättning'!J39,"")</f>
        <v/>
      </c>
      <c r="N90" s="283">
        <f>SUM(N80:N89)</f>
        <v>0</v>
      </c>
      <c r="O90" s="45" t="str">
        <f>IF('C2. Poängsättning'!K39&lt;&gt;"",'C2. Poängsättning'!K39,"")</f>
        <v/>
      </c>
      <c r="P90" s="45" t="str">
        <f>IF('C2. Poängsättning'!L39&lt;&gt;"",'C2. Poängsättning'!L39,"")</f>
        <v/>
      </c>
      <c r="Q90" s="283">
        <f>SUM(Q80:Q89)</f>
        <v>0</v>
      </c>
      <c r="R90" s="45" t="str">
        <f>IF('C2. Poängsättning'!M39&lt;&gt;"",'C2. Poängsättning'!M39,"")</f>
        <v/>
      </c>
      <c r="S90" s="45" t="str">
        <f>IF('C2. Poängsättning'!N39&lt;&gt;"",'C2. Poängsättning'!N39,"")</f>
        <v/>
      </c>
      <c r="T90" s="283">
        <f>SUM(T80:T89)</f>
        <v>0</v>
      </c>
      <c r="V90" s="45" t="str">
        <f>IF('C2. Poängsättning'!P39&lt;&gt;"",'C2. Poängsättning'!P39,"")</f>
        <v/>
      </c>
      <c r="W90" s="283">
        <f>SUM(W80:W89)</f>
        <v>0</v>
      </c>
      <c r="Y90" s="45" t="str">
        <f>IF('C2. Poängsättning'!R39&lt;&gt;"",'C2. Poängsättning'!R39,"")</f>
        <v/>
      </c>
      <c r="Z90" s="283">
        <f>SUM(Z80:Z89)</f>
        <v>0</v>
      </c>
      <c r="AB90" s="45" t="str">
        <f>IF('C2. Poängsättning'!T39&lt;&gt;"",'C2. Poängsättning'!T39,"")</f>
        <v/>
      </c>
      <c r="AC90" s="283">
        <f>SUM(AC80:AC89)</f>
        <v>0</v>
      </c>
      <c r="AE90" s="45" t="str">
        <f>IF('C2. Poängsättning'!V39&lt;&gt;"",'C2. Poängsättning'!V39,"")</f>
        <v/>
      </c>
      <c r="AF90" s="283">
        <f>SUM(AF80:AF89)</f>
        <v>0</v>
      </c>
      <c r="AH90" s="45" t="str">
        <f>IF('C2. Poängsättning'!X39&lt;&gt;"",'C2. Poängsättning'!X39,"")</f>
        <v/>
      </c>
      <c r="AI90" s="283">
        <f>SUM(AI80:AI89)</f>
        <v>0</v>
      </c>
    </row>
    <row r="91" spans="2:35" ht="18" x14ac:dyDescent="0.25">
      <c r="B91" s="42" t="str">
        <f>IF('B. Kriterier'!B40&lt;&gt;"",'B. Kriterier'!B40,"")</f>
        <v>nej</v>
      </c>
      <c r="C91" s="42">
        <f>IF('B. Kriterier'!C40&lt;&gt;"",'B. Kriterier'!C40,"")</f>
        <v>0</v>
      </c>
      <c r="D91" s="225" t="str">
        <f>IF('B. Kriterier'!D40&lt;&gt;"",'B. Kriterier'!D40,"")</f>
        <v>Övrig dimension 1</v>
      </c>
      <c r="G91" s="44"/>
      <c r="H91" s="44"/>
      <c r="I91" s="44"/>
      <c r="J91" s="44"/>
      <c r="K91" s="44"/>
      <c r="L91" s="44"/>
      <c r="M91" s="44"/>
      <c r="N91" s="44"/>
      <c r="O91" s="28"/>
      <c r="P91" s="44"/>
      <c r="Q91" s="44"/>
      <c r="R91" s="28"/>
      <c r="S91" s="44"/>
      <c r="T91" s="44"/>
      <c r="V91" s="44"/>
      <c r="W91" s="44"/>
      <c r="Y91" s="44"/>
      <c r="Z91" s="44"/>
      <c r="AB91" s="44"/>
      <c r="AC91" s="44"/>
      <c r="AE91" s="44"/>
      <c r="AF91" s="44"/>
      <c r="AH91" s="44"/>
      <c r="AI91" s="44"/>
    </row>
    <row r="92" spans="2:35" ht="18" x14ac:dyDescent="0.25">
      <c r="B92" s="8" t="str">
        <f>IF('B. Kriterier'!B41&lt;&gt;"",'B. Kriterier'!B41,"")</f>
        <v>nej</v>
      </c>
      <c r="C92" s="8">
        <f>IF('B. Kriterier'!C41&lt;&gt;"",'B. Kriterier'!C41,"")</f>
        <v>0</v>
      </c>
      <c r="D92" s="69" t="str">
        <f>IF('B. Kriterier'!D41&lt;&gt;"",'B. Kriterier'!D41,"")</f>
        <v>Kriterie 1</v>
      </c>
      <c r="E92" s="282" t="b">
        <f>'D. Viktning kriterier'!F52</f>
        <v>0</v>
      </c>
      <c r="G92" s="279" t="str">
        <f>IF('C2. Poängsättning'!F41&lt;&gt;"",'C2. Poängsättning'!F41,"")</f>
        <v/>
      </c>
      <c r="H92" s="279" t="str">
        <f>IF(ISNUMBER(G92),G92*$E92,G92)</f>
        <v/>
      </c>
      <c r="I92" s="44" t="str">
        <f>IF('C2. Poängsättning'!G41&lt;&gt;"",'C2. Poängsättning'!G41,"")</f>
        <v/>
      </c>
      <c r="J92" s="279" t="str">
        <f>IF('C2. Poängsättning'!H41&lt;&gt;"",'C2. Poängsättning'!H41,"")</f>
        <v/>
      </c>
      <c r="K92" s="279" t="str">
        <f>IF(ISNUMBER(J92),J92*$E92,J92)</f>
        <v/>
      </c>
      <c r="L92" s="44" t="str">
        <f>IF('C2. Poängsättning'!I41&lt;&gt;"",'C2. Poängsättning'!I41,"")</f>
        <v/>
      </c>
      <c r="M92" s="279" t="str">
        <f>IF('C2. Poängsättning'!J41&lt;&gt;"",'C2. Poängsättning'!J41,"")</f>
        <v/>
      </c>
      <c r="N92" s="279" t="str">
        <f>IF(ISNUMBER(M92),M92*$E92,M92)</f>
        <v/>
      </c>
      <c r="O92" s="28" t="str">
        <f>IF('C2. Poängsättning'!K41&lt;&gt;"",'C2. Poängsättning'!K41,"")</f>
        <v/>
      </c>
      <c r="P92" s="279" t="str">
        <f>IF('C2. Poängsättning'!L41&lt;&gt;"",'C2. Poängsättning'!L41,"")</f>
        <v/>
      </c>
      <c r="Q92" s="279" t="str">
        <f>IF(ISNUMBER(P92),P92*$E92,P92)</f>
        <v/>
      </c>
      <c r="R92" s="28" t="str">
        <f>IF('C2. Poängsättning'!M41&lt;&gt;"",'C2. Poängsättning'!M41,"")</f>
        <v/>
      </c>
      <c r="S92" s="279" t="str">
        <f>IF('C2. Poängsättning'!N41&lt;&gt;"",'C2. Poängsättning'!N41,"")</f>
        <v/>
      </c>
      <c r="T92" s="279" t="str">
        <f>IF(ISNUMBER(S92),S92*$E92,S92)</f>
        <v/>
      </c>
      <c r="V92" s="279" t="str">
        <f>IF('C2. Poängsättning'!P41&lt;&gt;"",'C2. Poängsättning'!P41,"")</f>
        <v/>
      </c>
      <c r="W92" s="279" t="str">
        <f>IF(ISNUMBER(V92),V92*$E92,V92)</f>
        <v/>
      </c>
      <c r="Y92" s="279" t="str">
        <f>IF('C2. Poängsättning'!R41&lt;&gt;"",'C2. Poängsättning'!R41,"")</f>
        <v/>
      </c>
      <c r="Z92" s="279" t="str">
        <f>IF(ISNUMBER(Y92),Y92*$E92,Y92)</f>
        <v/>
      </c>
      <c r="AB92" s="279" t="str">
        <f>IF('C2. Poängsättning'!T41&lt;&gt;"",'C2. Poängsättning'!T41,"")</f>
        <v/>
      </c>
      <c r="AC92" s="279" t="str">
        <f>IF(ISNUMBER(AB92),AB92*$E92,AB92)</f>
        <v/>
      </c>
      <c r="AE92" s="279" t="str">
        <f>IF('C2. Poängsättning'!V41&lt;&gt;"",'C2. Poängsättning'!V41,"")</f>
        <v/>
      </c>
      <c r="AF92" s="279" t="str">
        <f>IF(ISNUMBER(AE92),AE92*$E92,AE92)</f>
        <v/>
      </c>
      <c r="AH92" s="279" t="str">
        <f>IF('C2. Poängsättning'!X41&lt;&gt;"",'C2. Poängsättning'!X41,"")</f>
        <v/>
      </c>
      <c r="AI92" s="279" t="str">
        <f>IF(ISNUMBER(AH92),AH92*$E92,AH92)</f>
        <v/>
      </c>
    </row>
    <row r="93" spans="2:35" ht="18" x14ac:dyDescent="0.25">
      <c r="B93" s="8" t="str">
        <f>IF('B. Kriterier'!B42&lt;&gt;"",'B. Kriterier'!B42,"")</f>
        <v>nej</v>
      </c>
      <c r="C93" s="8">
        <f>IF('B. Kriterier'!C42&lt;&gt;"",'B. Kriterier'!C42,"")</f>
        <v>0</v>
      </c>
      <c r="D93" s="69" t="str">
        <f>IF('B. Kriterier'!D42&lt;&gt;"",'B. Kriterier'!D42,"")</f>
        <v>Kriterie 2</v>
      </c>
      <c r="E93" s="282" t="b">
        <f>'D. Viktning kriterier'!F53</f>
        <v>0</v>
      </c>
      <c r="G93" s="279" t="str">
        <f>IF('C2. Poängsättning'!F42&lt;&gt;"",'C2. Poängsättning'!F42,"")</f>
        <v/>
      </c>
      <c r="H93" s="279" t="str">
        <f t="shared" ref="H93:H101" si="30">IF(ISNUMBER(G93),G93*$E93,G93)</f>
        <v/>
      </c>
      <c r="I93" s="44" t="str">
        <f>IF('C2. Poängsättning'!G42&lt;&gt;"",'C2. Poängsättning'!G42,"")</f>
        <v/>
      </c>
      <c r="J93" s="279" t="str">
        <f>IF('C2. Poängsättning'!H42&lt;&gt;"",'C2. Poängsättning'!H42,"")</f>
        <v/>
      </c>
      <c r="K93" s="279" t="str">
        <f t="shared" ref="K93:K101" si="31">IF(ISNUMBER(J93),J93*$E93,J93)</f>
        <v/>
      </c>
      <c r="L93" s="44" t="str">
        <f>IF('C2. Poängsättning'!I42&lt;&gt;"",'C2. Poängsättning'!I42,"")</f>
        <v/>
      </c>
      <c r="M93" s="279" t="str">
        <f>IF('C2. Poängsättning'!J42&lt;&gt;"",'C2. Poängsättning'!J42,"")</f>
        <v/>
      </c>
      <c r="N93" s="279" t="str">
        <f t="shared" ref="N93:N101" si="32">IF(ISNUMBER(M93),M93*$E93,M93)</f>
        <v/>
      </c>
      <c r="O93" s="28" t="str">
        <f>IF('C2. Poängsättning'!K42&lt;&gt;"",'C2. Poängsättning'!K42,"")</f>
        <v/>
      </c>
      <c r="P93" s="279" t="str">
        <f>IF('C2. Poängsättning'!L42&lt;&gt;"",'C2. Poängsättning'!L42,"")</f>
        <v/>
      </c>
      <c r="Q93" s="279" t="str">
        <f t="shared" ref="Q93:Q101" si="33">IF(ISNUMBER(P93),P93*$E93,P93)</f>
        <v/>
      </c>
      <c r="R93" s="28" t="str">
        <f>IF('C2. Poängsättning'!M42&lt;&gt;"",'C2. Poängsättning'!M42,"")</f>
        <v/>
      </c>
      <c r="S93" s="279" t="str">
        <f>IF('C2. Poängsättning'!N42&lt;&gt;"",'C2. Poängsättning'!N42,"")</f>
        <v/>
      </c>
      <c r="T93" s="279" t="str">
        <f t="shared" ref="T93:T101" si="34">IF(ISNUMBER(S93),S93*$E93,S93)</f>
        <v/>
      </c>
      <c r="V93" s="279" t="str">
        <f>IF('C2. Poängsättning'!P42&lt;&gt;"",'C2. Poängsättning'!P42,"")</f>
        <v/>
      </c>
      <c r="W93" s="279" t="str">
        <f t="shared" ref="W93:W101" si="35">IF(ISNUMBER(V93),V93*$E93,V93)</f>
        <v/>
      </c>
      <c r="Y93" s="279" t="str">
        <f>IF('C2. Poängsättning'!R42&lt;&gt;"",'C2. Poängsättning'!R42,"")</f>
        <v/>
      </c>
      <c r="Z93" s="279" t="str">
        <f t="shared" ref="Z93:Z101" si="36">IF(ISNUMBER(Y93),Y93*$E93,Y93)</f>
        <v/>
      </c>
      <c r="AB93" s="279" t="str">
        <f>IF('C2. Poängsättning'!T42&lt;&gt;"",'C2. Poängsättning'!T42,"")</f>
        <v/>
      </c>
      <c r="AC93" s="279" t="str">
        <f t="shared" ref="AC93:AC101" si="37">IF(ISNUMBER(AB93),AB93*$E93,AB93)</f>
        <v/>
      </c>
      <c r="AE93" s="279" t="str">
        <f>IF('C2. Poängsättning'!V42&lt;&gt;"",'C2. Poängsättning'!V42,"")</f>
        <v/>
      </c>
      <c r="AF93" s="279" t="str">
        <f t="shared" ref="AF93:AF101" si="38">IF(ISNUMBER(AE93),AE93*$E93,AE93)</f>
        <v/>
      </c>
      <c r="AH93" s="279" t="str">
        <f>IF('C2. Poängsättning'!X42&lt;&gt;"",'C2. Poängsättning'!X42,"")</f>
        <v/>
      </c>
      <c r="AI93" s="279" t="str">
        <f t="shared" ref="AI93:AI101" si="39">IF(ISNUMBER(AH93),AH93*$E93,AH93)</f>
        <v/>
      </c>
    </row>
    <row r="94" spans="2:35" ht="18" x14ac:dyDescent="0.25">
      <c r="B94" s="8" t="str">
        <f>IF('B. Kriterier'!B43&lt;&gt;"",'B. Kriterier'!B43,"")</f>
        <v>nej</v>
      </c>
      <c r="C94" s="8">
        <f>IF('B. Kriterier'!C43&lt;&gt;"",'B. Kriterier'!C43,"")</f>
        <v>0</v>
      </c>
      <c r="D94" s="69" t="str">
        <f>IF('B. Kriterier'!D43&lt;&gt;"",'B. Kriterier'!D43,"")</f>
        <v>..</v>
      </c>
      <c r="E94" s="282" t="b">
        <f>'D. Viktning kriterier'!F54</f>
        <v>0</v>
      </c>
      <c r="G94" s="279" t="str">
        <f>IF('C2. Poängsättning'!F43&lt;&gt;"",'C2. Poängsättning'!F43,"")</f>
        <v/>
      </c>
      <c r="H94" s="279" t="str">
        <f t="shared" si="30"/>
        <v/>
      </c>
      <c r="I94" s="44" t="str">
        <f>IF('C2. Poängsättning'!G43&lt;&gt;"",'C2. Poängsättning'!G43,"")</f>
        <v/>
      </c>
      <c r="J94" s="279" t="str">
        <f>IF('C2. Poängsättning'!H43&lt;&gt;"",'C2. Poängsättning'!H43,"")</f>
        <v/>
      </c>
      <c r="K94" s="279" t="str">
        <f t="shared" si="31"/>
        <v/>
      </c>
      <c r="L94" s="44" t="str">
        <f>IF('C2. Poängsättning'!I43&lt;&gt;"",'C2. Poängsättning'!I43,"")</f>
        <v/>
      </c>
      <c r="M94" s="279" t="str">
        <f>IF('C2. Poängsättning'!J43&lt;&gt;"",'C2. Poängsättning'!J43,"")</f>
        <v/>
      </c>
      <c r="N94" s="279" t="str">
        <f t="shared" si="32"/>
        <v/>
      </c>
      <c r="O94" s="28" t="str">
        <f>IF('C2. Poängsättning'!K43&lt;&gt;"",'C2. Poängsättning'!K43,"")</f>
        <v/>
      </c>
      <c r="P94" s="279" t="str">
        <f>IF('C2. Poängsättning'!L43&lt;&gt;"",'C2. Poängsättning'!L43,"")</f>
        <v/>
      </c>
      <c r="Q94" s="279" t="str">
        <f t="shared" si="33"/>
        <v/>
      </c>
      <c r="R94" s="28" t="str">
        <f>IF('C2. Poängsättning'!M43&lt;&gt;"",'C2. Poängsättning'!M43,"")</f>
        <v/>
      </c>
      <c r="S94" s="279" t="str">
        <f>IF('C2. Poängsättning'!N43&lt;&gt;"",'C2. Poängsättning'!N43,"")</f>
        <v/>
      </c>
      <c r="T94" s="279" t="str">
        <f t="shared" si="34"/>
        <v/>
      </c>
      <c r="V94" s="279" t="str">
        <f>IF('C2. Poängsättning'!P43&lt;&gt;"",'C2. Poängsättning'!P43,"")</f>
        <v/>
      </c>
      <c r="W94" s="279" t="str">
        <f t="shared" si="35"/>
        <v/>
      </c>
      <c r="Y94" s="279" t="str">
        <f>IF('C2. Poängsättning'!R43&lt;&gt;"",'C2. Poängsättning'!R43,"")</f>
        <v/>
      </c>
      <c r="Z94" s="279" t="str">
        <f t="shared" si="36"/>
        <v/>
      </c>
      <c r="AB94" s="279" t="str">
        <f>IF('C2. Poängsättning'!T43&lt;&gt;"",'C2. Poängsättning'!T43,"")</f>
        <v/>
      </c>
      <c r="AC94" s="279" t="str">
        <f t="shared" si="37"/>
        <v/>
      </c>
      <c r="AE94" s="279" t="str">
        <f>IF('C2. Poängsättning'!V43&lt;&gt;"",'C2. Poängsättning'!V43,"")</f>
        <v/>
      </c>
      <c r="AF94" s="279" t="str">
        <f t="shared" si="38"/>
        <v/>
      </c>
      <c r="AH94" s="279" t="str">
        <f>IF('C2. Poängsättning'!X43&lt;&gt;"",'C2. Poängsättning'!X43,"")</f>
        <v/>
      </c>
      <c r="AI94" s="279" t="str">
        <f t="shared" si="39"/>
        <v/>
      </c>
    </row>
    <row r="95" spans="2:35" ht="18" x14ac:dyDescent="0.25">
      <c r="B95" s="8" t="str">
        <f>IF('B. Kriterier'!B44&lt;&gt;"",'B. Kriterier'!B44,"")</f>
        <v>nej</v>
      </c>
      <c r="C95" s="8">
        <f>IF('B. Kriterier'!C44&lt;&gt;"",'B. Kriterier'!C44,"")</f>
        <v>0</v>
      </c>
      <c r="D95" s="69" t="str">
        <f>IF('B. Kriterier'!D44&lt;&gt;"",'B. Kriterier'!D44,"")</f>
        <v>..</v>
      </c>
      <c r="E95" s="282" t="b">
        <f>'D. Viktning kriterier'!F55</f>
        <v>0</v>
      </c>
      <c r="G95" s="279" t="str">
        <f>IF('C2. Poängsättning'!F44&lt;&gt;"",'C2. Poängsättning'!F44,"")</f>
        <v/>
      </c>
      <c r="H95" s="279" t="str">
        <f t="shared" si="30"/>
        <v/>
      </c>
      <c r="I95" s="44" t="str">
        <f>IF('C2. Poängsättning'!G44&lt;&gt;"",'C2. Poängsättning'!G44,"")</f>
        <v/>
      </c>
      <c r="J95" s="279" t="str">
        <f>IF('C2. Poängsättning'!H44&lt;&gt;"",'C2. Poängsättning'!H44,"")</f>
        <v/>
      </c>
      <c r="K95" s="279" t="str">
        <f t="shared" si="31"/>
        <v/>
      </c>
      <c r="L95" s="44" t="str">
        <f>IF('C2. Poängsättning'!I44&lt;&gt;"",'C2. Poängsättning'!I44,"")</f>
        <v/>
      </c>
      <c r="M95" s="279" t="str">
        <f>IF('C2. Poängsättning'!J44&lt;&gt;"",'C2. Poängsättning'!J44,"")</f>
        <v/>
      </c>
      <c r="N95" s="279" t="str">
        <f t="shared" si="32"/>
        <v/>
      </c>
      <c r="O95" s="28" t="str">
        <f>IF('C2. Poängsättning'!K44&lt;&gt;"",'C2. Poängsättning'!K44,"")</f>
        <v/>
      </c>
      <c r="P95" s="279" t="str">
        <f>IF('C2. Poängsättning'!L44&lt;&gt;"",'C2. Poängsättning'!L44,"")</f>
        <v/>
      </c>
      <c r="Q95" s="279" t="str">
        <f t="shared" si="33"/>
        <v/>
      </c>
      <c r="R95" s="28" t="str">
        <f>IF('C2. Poängsättning'!M44&lt;&gt;"",'C2. Poängsättning'!M44,"")</f>
        <v/>
      </c>
      <c r="S95" s="279" t="str">
        <f>IF('C2. Poängsättning'!N44&lt;&gt;"",'C2. Poängsättning'!N44,"")</f>
        <v/>
      </c>
      <c r="T95" s="279" t="str">
        <f t="shared" si="34"/>
        <v/>
      </c>
      <c r="V95" s="279" t="str">
        <f>IF('C2. Poängsättning'!P44&lt;&gt;"",'C2. Poängsättning'!P44,"")</f>
        <v/>
      </c>
      <c r="W95" s="279" t="str">
        <f t="shared" si="35"/>
        <v/>
      </c>
      <c r="Y95" s="279" t="str">
        <f>IF('C2. Poängsättning'!R44&lt;&gt;"",'C2. Poängsättning'!R44,"")</f>
        <v/>
      </c>
      <c r="Z95" s="279" t="str">
        <f t="shared" si="36"/>
        <v/>
      </c>
      <c r="AB95" s="279" t="str">
        <f>IF('C2. Poängsättning'!T44&lt;&gt;"",'C2. Poängsättning'!T44,"")</f>
        <v/>
      </c>
      <c r="AC95" s="279" t="str">
        <f t="shared" si="37"/>
        <v/>
      </c>
      <c r="AE95" s="279" t="str">
        <f>IF('C2. Poängsättning'!V44&lt;&gt;"",'C2. Poängsättning'!V44,"")</f>
        <v/>
      </c>
      <c r="AF95" s="279" t="str">
        <f t="shared" si="38"/>
        <v/>
      </c>
      <c r="AH95" s="279" t="str">
        <f>IF('C2. Poängsättning'!X44&lt;&gt;"",'C2. Poängsättning'!X44,"")</f>
        <v/>
      </c>
      <c r="AI95" s="279" t="str">
        <f t="shared" si="39"/>
        <v/>
      </c>
    </row>
    <row r="96" spans="2:35" ht="18" x14ac:dyDescent="0.25">
      <c r="B96" s="8" t="str">
        <f>IF('B. Kriterier'!B45&lt;&gt;"",'B. Kriterier'!B45,"")</f>
        <v>nej</v>
      </c>
      <c r="C96" s="8">
        <f>IF('B. Kriterier'!C45&lt;&gt;"",'B. Kriterier'!C45,"")</f>
        <v>0</v>
      </c>
      <c r="D96" s="69" t="str">
        <f>IF('B. Kriterier'!D45&lt;&gt;"",'B. Kriterier'!D45,"")</f>
        <v/>
      </c>
      <c r="E96" s="282" t="b">
        <f>'D. Viktning kriterier'!F56</f>
        <v>0</v>
      </c>
      <c r="G96" s="279" t="str">
        <f>IF('C2. Poängsättning'!F45&lt;&gt;"",'C2. Poängsättning'!F45,"")</f>
        <v/>
      </c>
      <c r="H96" s="279" t="str">
        <f t="shared" si="30"/>
        <v/>
      </c>
      <c r="I96" s="44" t="str">
        <f>IF('C2. Poängsättning'!G45&lt;&gt;"",'C2. Poängsättning'!G45,"")</f>
        <v/>
      </c>
      <c r="J96" s="279" t="str">
        <f>IF('C2. Poängsättning'!H45&lt;&gt;"",'C2. Poängsättning'!H45,"")</f>
        <v/>
      </c>
      <c r="K96" s="279" t="str">
        <f t="shared" si="31"/>
        <v/>
      </c>
      <c r="L96" s="44" t="str">
        <f>IF('C2. Poängsättning'!I45&lt;&gt;"",'C2. Poängsättning'!I45,"")</f>
        <v/>
      </c>
      <c r="M96" s="279" t="str">
        <f>IF('C2. Poängsättning'!J45&lt;&gt;"",'C2. Poängsättning'!J45,"")</f>
        <v/>
      </c>
      <c r="N96" s="279" t="str">
        <f t="shared" si="32"/>
        <v/>
      </c>
      <c r="O96" s="28" t="str">
        <f>IF('C2. Poängsättning'!K45&lt;&gt;"",'C2. Poängsättning'!K45,"")</f>
        <v/>
      </c>
      <c r="P96" s="279" t="str">
        <f>IF('C2. Poängsättning'!L45&lt;&gt;"",'C2. Poängsättning'!L45,"")</f>
        <v/>
      </c>
      <c r="Q96" s="279" t="str">
        <f t="shared" si="33"/>
        <v/>
      </c>
      <c r="R96" s="28" t="str">
        <f>IF('C2. Poängsättning'!M45&lt;&gt;"",'C2. Poängsättning'!M45,"")</f>
        <v/>
      </c>
      <c r="S96" s="279" t="str">
        <f>IF('C2. Poängsättning'!N45&lt;&gt;"",'C2. Poängsättning'!N45,"")</f>
        <v/>
      </c>
      <c r="T96" s="279" t="str">
        <f t="shared" si="34"/>
        <v/>
      </c>
      <c r="V96" s="279" t="str">
        <f>IF('C2. Poängsättning'!P45&lt;&gt;"",'C2. Poängsättning'!P45,"")</f>
        <v/>
      </c>
      <c r="W96" s="279" t="str">
        <f t="shared" si="35"/>
        <v/>
      </c>
      <c r="Y96" s="279" t="str">
        <f>IF('C2. Poängsättning'!R45&lt;&gt;"",'C2. Poängsättning'!R45,"")</f>
        <v/>
      </c>
      <c r="Z96" s="279" t="str">
        <f t="shared" si="36"/>
        <v/>
      </c>
      <c r="AB96" s="279" t="str">
        <f>IF('C2. Poängsättning'!T45&lt;&gt;"",'C2. Poängsättning'!T45,"")</f>
        <v/>
      </c>
      <c r="AC96" s="279" t="str">
        <f t="shared" si="37"/>
        <v/>
      </c>
      <c r="AE96" s="279" t="str">
        <f>IF('C2. Poängsättning'!V45&lt;&gt;"",'C2. Poängsättning'!V45,"")</f>
        <v/>
      </c>
      <c r="AF96" s="279" t="str">
        <f t="shared" si="38"/>
        <v/>
      </c>
      <c r="AH96" s="279" t="str">
        <f>IF('C2. Poängsättning'!X45&lt;&gt;"",'C2. Poängsättning'!X45,"")</f>
        <v/>
      </c>
      <c r="AI96" s="279" t="str">
        <f t="shared" si="39"/>
        <v/>
      </c>
    </row>
    <row r="97" spans="2:35" ht="18" x14ac:dyDescent="0.25">
      <c r="B97" s="8" t="str">
        <f>IF('B. Kriterier'!B46&lt;&gt;"",'B. Kriterier'!B46,"")</f>
        <v>nej</v>
      </c>
      <c r="C97" s="8">
        <f>IF('B. Kriterier'!C46&lt;&gt;"",'B. Kriterier'!C46,"")</f>
        <v>0</v>
      </c>
      <c r="D97" s="69" t="str">
        <f>IF('B. Kriterier'!D46&lt;&gt;"",'B. Kriterier'!D46,"")</f>
        <v/>
      </c>
      <c r="E97" s="282" t="b">
        <f>'D. Viktning kriterier'!F57</f>
        <v>0</v>
      </c>
      <c r="G97" s="279" t="str">
        <f>IF('C2. Poängsättning'!F46&lt;&gt;"",'C2. Poängsättning'!F46,"")</f>
        <v/>
      </c>
      <c r="H97" s="279" t="str">
        <f t="shared" si="30"/>
        <v/>
      </c>
      <c r="I97" s="44" t="str">
        <f>IF('C2. Poängsättning'!G46&lt;&gt;"",'C2. Poängsättning'!G46,"")</f>
        <v/>
      </c>
      <c r="J97" s="279" t="str">
        <f>IF('C2. Poängsättning'!H46&lt;&gt;"",'C2. Poängsättning'!H46,"")</f>
        <v/>
      </c>
      <c r="K97" s="279" t="str">
        <f t="shared" si="31"/>
        <v/>
      </c>
      <c r="L97" s="44" t="str">
        <f>IF('C2. Poängsättning'!I46&lt;&gt;"",'C2. Poängsättning'!I46,"")</f>
        <v/>
      </c>
      <c r="M97" s="279" t="str">
        <f>IF('C2. Poängsättning'!J46&lt;&gt;"",'C2. Poängsättning'!J46,"")</f>
        <v/>
      </c>
      <c r="N97" s="279" t="str">
        <f t="shared" si="32"/>
        <v/>
      </c>
      <c r="O97" s="28" t="str">
        <f>IF('C2. Poängsättning'!K46&lt;&gt;"",'C2. Poängsättning'!K46,"")</f>
        <v/>
      </c>
      <c r="P97" s="279" t="str">
        <f>IF('C2. Poängsättning'!L46&lt;&gt;"",'C2. Poängsättning'!L46,"")</f>
        <v/>
      </c>
      <c r="Q97" s="279" t="str">
        <f t="shared" si="33"/>
        <v/>
      </c>
      <c r="R97" s="28" t="str">
        <f>IF('C2. Poängsättning'!M46&lt;&gt;"",'C2. Poängsättning'!M46,"")</f>
        <v/>
      </c>
      <c r="S97" s="279" t="str">
        <f>IF('C2. Poängsättning'!N46&lt;&gt;"",'C2. Poängsättning'!N46,"")</f>
        <v/>
      </c>
      <c r="T97" s="279" t="str">
        <f t="shared" si="34"/>
        <v/>
      </c>
      <c r="V97" s="279" t="str">
        <f>IF('C2. Poängsättning'!P46&lt;&gt;"",'C2. Poängsättning'!P46,"")</f>
        <v/>
      </c>
      <c r="W97" s="279" t="str">
        <f t="shared" si="35"/>
        <v/>
      </c>
      <c r="Y97" s="279" t="str">
        <f>IF('C2. Poängsättning'!R46&lt;&gt;"",'C2. Poängsättning'!R46,"")</f>
        <v/>
      </c>
      <c r="Z97" s="279" t="str">
        <f t="shared" si="36"/>
        <v/>
      </c>
      <c r="AB97" s="279" t="str">
        <f>IF('C2. Poängsättning'!T46&lt;&gt;"",'C2. Poängsättning'!T46,"")</f>
        <v/>
      </c>
      <c r="AC97" s="279" t="str">
        <f t="shared" si="37"/>
        <v/>
      </c>
      <c r="AE97" s="279" t="str">
        <f>IF('C2. Poängsättning'!V46&lt;&gt;"",'C2. Poängsättning'!V46,"")</f>
        <v/>
      </c>
      <c r="AF97" s="279" t="str">
        <f t="shared" si="38"/>
        <v/>
      </c>
      <c r="AH97" s="279" t="str">
        <f>IF('C2. Poängsättning'!X46&lt;&gt;"",'C2. Poängsättning'!X46,"")</f>
        <v/>
      </c>
      <c r="AI97" s="279" t="str">
        <f t="shared" si="39"/>
        <v/>
      </c>
    </row>
    <row r="98" spans="2:35" ht="18" x14ac:dyDescent="0.25">
      <c r="B98" s="8" t="str">
        <f>IF('B. Kriterier'!B47&lt;&gt;"",'B. Kriterier'!B47,"")</f>
        <v>nej</v>
      </c>
      <c r="C98" s="8">
        <f>IF('B. Kriterier'!C47&lt;&gt;"",'B. Kriterier'!C47,"")</f>
        <v>0</v>
      </c>
      <c r="D98" s="69" t="str">
        <f>IF('B. Kriterier'!D47&lt;&gt;"",'B. Kriterier'!D47,"")</f>
        <v/>
      </c>
      <c r="E98" s="282" t="b">
        <f>'D. Viktning kriterier'!F58</f>
        <v>0</v>
      </c>
      <c r="G98" s="279" t="str">
        <f>IF('C2. Poängsättning'!F47&lt;&gt;"",'C2. Poängsättning'!F47,"")</f>
        <v/>
      </c>
      <c r="H98" s="279" t="str">
        <f t="shared" si="30"/>
        <v/>
      </c>
      <c r="I98" s="44" t="str">
        <f>IF('C2. Poängsättning'!G47&lt;&gt;"",'C2. Poängsättning'!G47,"")</f>
        <v/>
      </c>
      <c r="J98" s="279" t="str">
        <f>IF('C2. Poängsättning'!H47&lt;&gt;"",'C2. Poängsättning'!H47,"")</f>
        <v/>
      </c>
      <c r="K98" s="279" t="str">
        <f t="shared" si="31"/>
        <v/>
      </c>
      <c r="L98" s="44" t="str">
        <f>IF('C2. Poängsättning'!I47&lt;&gt;"",'C2. Poängsättning'!I47,"")</f>
        <v/>
      </c>
      <c r="M98" s="279" t="str">
        <f>IF('C2. Poängsättning'!J47&lt;&gt;"",'C2. Poängsättning'!J47,"")</f>
        <v/>
      </c>
      <c r="N98" s="279" t="str">
        <f t="shared" si="32"/>
        <v/>
      </c>
      <c r="O98" s="28" t="str">
        <f>IF('C2. Poängsättning'!K47&lt;&gt;"",'C2. Poängsättning'!K47,"")</f>
        <v/>
      </c>
      <c r="P98" s="279" t="str">
        <f>IF('C2. Poängsättning'!L47&lt;&gt;"",'C2. Poängsättning'!L47,"")</f>
        <v/>
      </c>
      <c r="Q98" s="279" t="str">
        <f t="shared" si="33"/>
        <v/>
      </c>
      <c r="R98" s="28" t="str">
        <f>IF('C2. Poängsättning'!M47&lt;&gt;"",'C2. Poängsättning'!M47,"")</f>
        <v/>
      </c>
      <c r="S98" s="279" t="str">
        <f>IF('C2. Poängsättning'!N47&lt;&gt;"",'C2. Poängsättning'!N47,"")</f>
        <v/>
      </c>
      <c r="T98" s="279" t="str">
        <f t="shared" si="34"/>
        <v/>
      </c>
      <c r="V98" s="279" t="str">
        <f>IF('C2. Poängsättning'!P47&lt;&gt;"",'C2. Poängsättning'!P47,"")</f>
        <v/>
      </c>
      <c r="W98" s="279" t="str">
        <f t="shared" si="35"/>
        <v/>
      </c>
      <c r="Y98" s="279" t="str">
        <f>IF('C2. Poängsättning'!R47&lt;&gt;"",'C2. Poängsättning'!R47,"")</f>
        <v/>
      </c>
      <c r="Z98" s="279" t="str">
        <f t="shared" si="36"/>
        <v/>
      </c>
      <c r="AB98" s="279" t="str">
        <f>IF('C2. Poängsättning'!T47&lt;&gt;"",'C2. Poängsättning'!T47,"")</f>
        <v/>
      </c>
      <c r="AC98" s="279" t="str">
        <f t="shared" si="37"/>
        <v/>
      </c>
      <c r="AE98" s="279" t="str">
        <f>IF('C2. Poängsättning'!V47&lt;&gt;"",'C2. Poängsättning'!V47,"")</f>
        <v/>
      </c>
      <c r="AF98" s="279" t="str">
        <f t="shared" si="38"/>
        <v/>
      </c>
      <c r="AH98" s="279" t="str">
        <f>IF('C2. Poängsättning'!X47&lt;&gt;"",'C2. Poängsättning'!X47,"")</f>
        <v/>
      </c>
      <c r="AI98" s="279" t="str">
        <f t="shared" si="39"/>
        <v/>
      </c>
    </row>
    <row r="99" spans="2:35" ht="18" x14ac:dyDescent="0.25">
      <c r="B99" s="8" t="str">
        <f>IF('B. Kriterier'!B48&lt;&gt;"",'B. Kriterier'!B48,"")</f>
        <v>nej</v>
      </c>
      <c r="C99" s="8">
        <f>IF('B. Kriterier'!C48&lt;&gt;"",'B. Kriterier'!C48,"")</f>
        <v>0</v>
      </c>
      <c r="D99" s="69" t="str">
        <f>IF('B. Kriterier'!D48&lt;&gt;"",'B. Kriterier'!D48,"")</f>
        <v/>
      </c>
      <c r="E99" s="282" t="b">
        <f>'D. Viktning kriterier'!F59</f>
        <v>0</v>
      </c>
      <c r="G99" s="279" t="str">
        <f>IF('C2. Poängsättning'!F48&lt;&gt;"",'C2. Poängsättning'!F48,"")</f>
        <v/>
      </c>
      <c r="H99" s="279" t="str">
        <f t="shared" si="30"/>
        <v/>
      </c>
      <c r="I99" s="44" t="str">
        <f>IF('C2. Poängsättning'!G48&lt;&gt;"",'C2. Poängsättning'!G48,"")</f>
        <v/>
      </c>
      <c r="J99" s="279" t="str">
        <f>IF('C2. Poängsättning'!H48&lt;&gt;"",'C2. Poängsättning'!H48,"")</f>
        <v/>
      </c>
      <c r="K99" s="279" t="str">
        <f t="shared" si="31"/>
        <v/>
      </c>
      <c r="L99" s="44" t="str">
        <f>IF('C2. Poängsättning'!I48&lt;&gt;"",'C2. Poängsättning'!I48,"")</f>
        <v/>
      </c>
      <c r="M99" s="279" t="str">
        <f>IF('C2. Poängsättning'!J48&lt;&gt;"",'C2. Poängsättning'!J48,"")</f>
        <v/>
      </c>
      <c r="N99" s="279" t="str">
        <f t="shared" si="32"/>
        <v/>
      </c>
      <c r="O99" s="28" t="str">
        <f>IF('C2. Poängsättning'!K48&lt;&gt;"",'C2. Poängsättning'!K48,"")</f>
        <v/>
      </c>
      <c r="P99" s="279" t="str">
        <f>IF('C2. Poängsättning'!L48&lt;&gt;"",'C2. Poängsättning'!L48,"")</f>
        <v/>
      </c>
      <c r="Q99" s="279" t="str">
        <f t="shared" si="33"/>
        <v/>
      </c>
      <c r="R99" s="28" t="str">
        <f>IF('C2. Poängsättning'!M48&lt;&gt;"",'C2. Poängsättning'!M48,"")</f>
        <v/>
      </c>
      <c r="S99" s="279" t="str">
        <f>IF('C2. Poängsättning'!N48&lt;&gt;"",'C2. Poängsättning'!N48,"")</f>
        <v/>
      </c>
      <c r="T99" s="279" t="str">
        <f t="shared" si="34"/>
        <v/>
      </c>
      <c r="V99" s="279" t="str">
        <f>IF('C2. Poängsättning'!P48&lt;&gt;"",'C2. Poängsättning'!P48,"")</f>
        <v/>
      </c>
      <c r="W99" s="279" t="str">
        <f t="shared" si="35"/>
        <v/>
      </c>
      <c r="Y99" s="279" t="str">
        <f>IF('C2. Poängsättning'!R48&lt;&gt;"",'C2. Poängsättning'!R48,"")</f>
        <v/>
      </c>
      <c r="Z99" s="279" t="str">
        <f t="shared" si="36"/>
        <v/>
      </c>
      <c r="AB99" s="279" t="str">
        <f>IF('C2. Poängsättning'!T48&lt;&gt;"",'C2. Poängsättning'!T48,"")</f>
        <v/>
      </c>
      <c r="AC99" s="279" t="str">
        <f t="shared" si="37"/>
        <v/>
      </c>
      <c r="AE99" s="279" t="str">
        <f>IF('C2. Poängsättning'!V48&lt;&gt;"",'C2. Poängsättning'!V48,"")</f>
        <v/>
      </c>
      <c r="AF99" s="279" t="str">
        <f t="shared" si="38"/>
        <v/>
      </c>
      <c r="AH99" s="279" t="str">
        <f>IF('C2. Poängsättning'!X48&lt;&gt;"",'C2. Poängsättning'!X48,"")</f>
        <v/>
      </c>
      <c r="AI99" s="279" t="str">
        <f t="shared" si="39"/>
        <v/>
      </c>
    </row>
    <row r="100" spans="2:35" ht="18" x14ac:dyDescent="0.25">
      <c r="B100" s="8" t="str">
        <f>IF('B. Kriterier'!B49&lt;&gt;"",'B. Kriterier'!B49,"")</f>
        <v>nej</v>
      </c>
      <c r="C100" s="8">
        <f>IF('B. Kriterier'!C49&lt;&gt;"",'B. Kriterier'!C49,"")</f>
        <v>0</v>
      </c>
      <c r="D100" s="69" t="str">
        <f>IF('B. Kriterier'!D49&lt;&gt;"",'B. Kriterier'!D49,"")</f>
        <v/>
      </c>
      <c r="E100" s="282" t="b">
        <f>'D. Viktning kriterier'!F60</f>
        <v>0</v>
      </c>
      <c r="G100" s="279" t="str">
        <f>IF('C2. Poängsättning'!F49&lt;&gt;"",'C2. Poängsättning'!F49,"")</f>
        <v/>
      </c>
      <c r="H100" s="279" t="str">
        <f t="shared" si="30"/>
        <v/>
      </c>
      <c r="I100" s="44" t="str">
        <f>IF('C2. Poängsättning'!G49&lt;&gt;"",'C2. Poängsättning'!G49,"")</f>
        <v/>
      </c>
      <c r="J100" s="279" t="str">
        <f>IF('C2. Poängsättning'!H49&lt;&gt;"",'C2. Poängsättning'!H49,"")</f>
        <v/>
      </c>
      <c r="K100" s="279" t="str">
        <f t="shared" si="31"/>
        <v/>
      </c>
      <c r="L100" s="44" t="str">
        <f>IF('C2. Poängsättning'!I49&lt;&gt;"",'C2. Poängsättning'!I49,"")</f>
        <v/>
      </c>
      <c r="M100" s="279" t="str">
        <f>IF('C2. Poängsättning'!J49&lt;&gt;"",'C2. Poängsättning'!J49,"")</f>
        <v/>
      </c>
      <c r="N100" s="279" t="str">
        <f t="shared" si="32"/>
        <v/>
      </c>
      <c r="O100" s="28" t="str">
        <f>IF('C2. Poängsättning'!K49&lt;&gt;"",'C2. Poängsättning'!K49,"")</f>
        <v/>
      </c>
      <c r="P100" s="279" t="str">
        <f>IF('C2. Poängsättning'!L49&lt;&gt;"",'C2. Poängsättning'!L49,"")</f>
        <v/>
      </c>
      <c r="Q100" s="279" t="str">
        <f t="shared" si="33"/>
        <v/>
      </c>
      <c r="R100" s="28" t="str">
        <f>IF('C2. Poängsättning'!M49&lt;&gt;"",'C2. Poängsättning'!M49,"")</f>
        <v/>
      </c>
      <c r="S100" s="279" t="str">
        <f>IF('C2. Poängsättning'!N49&lt;&gt;"",'C2. Poängsättning'!N49,"")</f>
        <v/>
      </c>
      <c r="T100" s="279" t="str">
        <f t="shared" si="34"/>
        <v/>
      </c>
      <c r="V100" s="279" t="str">
        <f>IF('C2. Poängsättning'!P49&lt;&gt;"",'C2. Poängsättning'!P49,"")</f>
        <v/>
      </c>
      <c r="W100" s="279" t="str">
        <f t="shared" si="35"/>
        <v/>
      </c>
      <c r="Y100" s="279" t="str">
        <f>IF('C2. Poängsättning'!R49&lt;&gt;"",'C2. Poängsättning'!R49,"")</f>
        <v/>
      </c>
      <c r="Z100" s="279" t="str">
        <f t="shared" si="36"/>
        <v/>
      </c>
      <c r="AB100" s="279" t="str">
        <f>IF('C2. Poängsättning'!T49&lt;&gt;"",'C2. Poängsättning'!T49,"")</f>
        <v/>
      </c>
      <c r="AC100" s="279" t="str">
        <f t="shared" si="37"/>
        <v/>
      </c>
      <c r="AE100" s="279" t="str">
        <f>IF('C2. Poängsättning'!V49&lt;&gt;"",'C2. Poängsättning'!V49,"")</f>
        <v/>
      </c>
      <c r="AF100" s="279" t="str">
        <f t="shared" si="38"/>
        <v/>
      </c>
      <c r="AH100" s="279" t="str">
        <f>IF('C2. Poängsättning'!X49&lt;&gt;"",'C2. Poängsättning'!X49,"")</f>
        <v/>
      </c>
      <c r="AI100" s="279" t="str">
        <f t="shared" si="39"/>
        <v/>
      </c>
    </row>
    <row r="101" spans="2:35" ht="18" x14ac:dyDescent="0.25">
      <c r="B101" s="8" t="str">
        <f>IF('B. Kriterier'!B50&lt;&gt;"",'B. Kriterier'!B50,"")</f>
        <v>nej</v>
      </c>
      <c r="C101" s="8">
        <f>IF('B. Kriterier'!C50&lt;&gt;"",'B. Kriterier'!C50,"")</f>
        <v>0</v>
      </c>
      <c r="D101" s="70" t="str">
        <f>IF('B. Kriterier'!D50&lt;&gt;"",'B. Kriterier'!D50,"")</f>
        <v/>
      </c>
      <c r="E101" s="282" t="b">
        <f>'D. Viktning kriterier'!F61</f>
        <v>0</v>
      </c>
      <c r="G101" s="279" t="str">
        <f>IF('C2. Poängsättning'!F50&lt;&gt;"",'C2. Poängsättning'!F50,"")</f>
        <v/>
      </c>
      <c r="H101" s="279" t="str">
        <f t="shared" si="30"/>
        <v/>
      </c>
      <c r="I101" s="44" t="str">
        <f>IF('C2. Poängsättning'!G50&lt;&gt;"",'C2. Poängsättning'!G50,"")</f>
        <v/>
      </c>
      <c r="J101" s="279" t="str">
        <f>IF('C2. Poängsättning'!H50&lt;&gt;"",'C2. Poängsättning'!H50,"")</f>
        <v/>
      </c>
      <c r="K101" s="279" t="str">
        <f t="shared" si="31"/>
        <v/>
      </c>
      <c r="L101" s="44" t="str">
        <f>IF('C2. Poängsättning'!I50&lt;&gt;"",'C2. Poängsättning'!I50,"")</f>
        <v/>
      </c>
      <c r="M101" s="279" t="str">
        <f>IF('C2. Poängsättning'!J50&lt;&gt;"",'C2. Poängsättning'!J50,"")</f>
        <v/>
      </c>
      <c r="N101" s="279" t="str">
        <f t="shared" si="32"/>
        <v/>
      </c>
      <c r="O101" s="28" t="str">
        <f>IF('C2. Poängsättning'!K50&lt;&gt;"",'C2. Poängsättning'!K50,"")</f>
        <v/>
      </c>
      <c r="P101" s="279" t="str">
        <f>IF('C2. Poängsättning'!L50&lt;&gt;"",'C2. Poängsättning'!L50,"")</f>
        <v/>
      </c>
      <c r="Q101" s="279" t="str">
        <f t="shared" si="33"/>
        <v/>
      </c>
      <c r="R101" s="28" t="str">
        <f>IF('C2. Poängsättning'!M50&lt;&gt;"",'C2. Poängsättning'!M50,"")</f>
        <v/>
      </c>
      <c r="S101" s="279" t="str">
        <f>IF('C2. Poängsättning'!N50&lt;&gt;"",'C2. Poängsättning'!N50,"")</f>
        <v/>
      </c>
      <c r="T101" s="279" t="str">
        <f t="shared" si="34"/>
        <v/>
      </c>
      <c r="V101" s="279" t="str">
        <f>IF('C2. Poängsättning'!P50&lt;&gt;"",'C2. Poängsättning'!P50,"")</f>
        <v/>
      </c>
      <c r="W101" s="279" t="str">
        <f t="shared" si="35"/>
        <v/>
      </c>
      <c r="Y101" s="279" t="str">
        <f>IF('C2. Poängsättning'!R50&lt;&gt;"",'C2. Poängsättning'!R50,"")</f>
        <v/>
      </c>
      <c r="Z101" s="279" t="str">
        <f t="shared" si="36"/>
        <v/>
      </c>
      <c r="AB101" s="279" t="str">
        <f>IF('C2. Poängsättning'!T50&lt;&gt;"",'C2. Poängsättning'!T50,"")</f>
        <v/>
      </c>
      <c r="AC101" s="279" t="str">
        <f t="shared" si="37"/>
        <v/>
      </c>
      <c r="AE101" s="279" t="str">
        <f>IF('C2. Poängsättning'!V50&lt;&gt;"",'C2. Poängsättning'!V50,"")</f>
        <v/>
      </c>
      <c r="AF101" s="279" t="str">
        <f t="shared" si="38"/>
        <v/>
      </c>
      <c r="AH101" s="279" t="str">
        <f>IF('C2. Poängsättning'!X50&lt;&gt;"",'C2. Poängsättning'!X50,"")</f>
        <v/>
      </c>
      <c r="AI101" s="279" t="str">
        <f t="shared" si="39"/>
        <v/>
      </c>
    </row>
    <row r="102" spans="2:35" x14ac:dyDescent="0.25">
      <c r="B102" s="7" t="str">
        <f>IF('B. Kriterier'!B51&lt;&gt;"",'B. Kriterier'!B51,"")</f>
        <v/>
      </c>
      <c r="C102" s="7" t="str">
        <f>IF('B. Kriterier'!C51&lt;&gt;"",'B. Kriterier'!C51,"")</f>
        <v/>
      </c>
      <c r="D102" s="299" t="str">
        <f>IF('B. Kriterier'!D51&lt;&gt;"",'B. Kriterier'!D51,"")</f>
        <v>avgränsare</v>
      </c>
      <c r="E102" s="29">
        <f>SUM(E92:E101)</f>
        <v>0</v>
      </c>
      <c r="F102" s="14"/>
      <c r="G102" s="45" t="str">
        <f>IF('C2. Poängsättning'!F51&lt;&gt;"",'C2. Poängsättning'!F51,"")</f>
        <v/>
      </c>
      <c r="H102" s="283">
        <f>SUM(H92:H101)</f>
        <v>0</v>
      </c>
      <c r="I102" s="45" t="str">
        <f>IF('C2. Poängsättning'!G51&lt;&gt;"",'C2. Poängsättning'!G51,"")</f>
        <v/>
      </c>
      <c r="J102" s="45" t="str">
        <f>IF('C2. Poängsättning'!H51&lt;&gt;"",'C2. Poängsättning'!H51,"")</f>
        <v/>
      </c>
      <c r="K102" s="283">
        <f>SUM(K92:K101)</f>
        <v>0</v>
      </c>
      <c r="L102" s="45" t="str">
        <f>IF('C2. Poängsättning'!I51&lt;&gt;"",'C2. Poängsättning'!I51,"")</f>
        <v/>
      </c>
      <c r="M102" s="45" t="str">
        <f>IF('C2. Poängsättning'!J51&lt;&gt;"",'C2. Poängsättning'!J51,"")</f>
        <v/>
      </c>
      <c r="N102" s="283">
        <f>SUM(N92:N101)</f>
        <v>0</v>
      </c>
      <c r="O102" s="45" t="str">
        <f>IF('C2. Poängsättning'!K51&lt;&gt;"",'C2. Poängsättning'!K51,"")</f>
        <v/>
      </c>
      <c r="P102" s="45" t="str">
        <f>IF('C2. Poängsättning'!L51&lt;&gt;"",'C2. Poängsättning'!L51,"")</f>
        <v/>
      </c>
      <c r="Q102" s="283">
        <f>SUM(Q92:Q101)</f>
        <v>0</v>
      </c>
      <c r="R102" s="45" t="str">
        <f>IF('C2. Poängsättning'!M51&lt;&gt;"",'C2. Poängsättning'!M51,"")</f>
        <v/>
      </c>
      <c r="S102" s="45" t="str">
        <f>IF('C2. Poängsättning'!N51&lt;&gt;"",'C2. Poängsättning'!N51,"")</f>
        <v/>
      </c>
      <c r="T102" s="283">
        <f>SUM(T92:T101)</f>
        <v>0</v>
      </c>
      <c r="V102" s="45" t="str">
        <f>IF('C2. Poängsättning'!P51&lt;&gt;"",'C2. Poängsättning'!P51,"")</f>
        <v/>
      </c>
      <c r="W102" s="283">
        <f>SUM(W92:W101)</f>
        <v>0</v>
      </c>
      <c r="Y102" s="45" t="str">
        <f>IF('C2. Poängsättning'!R51&lt;&gt;"",'C2. Poängsättning'!R51,"")</f>
        <v/>
      </c>
      <c r="Z102" s="283">
        <f>SUM(Z92:Z101)</f>
        <v>0</v>
      </c>
      <c r="AB102" s="45" t="str">
        <f>IF('C2. Poängsättning'!T51&lt;&gt;"",'C2. Poängsättning'!T51,"")</f>
        <v/>
      </c>
      <c r="AC102" s="283">
        <f>SUM(AC92:AC101)</f>
        <v>0</v>
      </c>
      <c r="AE102" s="45" t="str">
        <f>IF('C2. Poängsättning'!V51&lt;&gt;"",'C2. Poängsättning'!V51,"")</f>
        <v/>
      </c>
      <c r="AF102" s="283">
        <f>SUM(AF92:AF101)</f>
        <v>0</v>
      </c>
      <c r="AH102" s="45" t="str">
        <f>IF('C2. Poängsättning'!X51&lt;&gt;"",'C2. Poängsättning'!X51,"")</f>
        <v/>
      </c>
      <c r="AI102" s="283">
        <f>SUM(AI92:AI101)</f>
        <v>0</v>
      </c>
    </row>
    <row r="103" spans="2:35" ht="18" x14ac:dyDescent="0.25">
      <c r="B103" s="42" t="str">
        <f>IF('B. Kriterier'!B52&lt;&gt;"",'B. Kriterier'!B52,"")</f>
        <v>nej</v>
      </c>
      <c r="C103" s="42">
        <f>IF('B. Kriterier'!C52&lt;&gt;"",'B. Kriterier'!C52,"")</f>
        <v>0</v>
      </c>
      <c r="D103" s="226" t="str">
        <f>IF('B. Kriterier'!D52&lt;&gt;"",'B. Kriterier'!D52,"")</f>
        <v>Övrig dimension 2</v>
      </c>
      <c r="F103" s="14"/>
      <c r="G103" s="44"/>
      <c r="H103" s="44"/>
      <c r="I103" s="44"/>
      <c r="J103" s="44"/>
      <c r="K103" s="44"/>
      <c r="L103" s="44"/>
      <c r="M103" s="44"/>
      <c r="N103" s="44"/>
      <c r="O103" s="28"/>
      <c r="P103" s="44"/>
      <c r="Q103" s="44"/>
      <c r="R103" s="28"/>
      <c r="S103" s="44"/>
      <c r="T103" s="44"/>
      <c r="V103" s="44"/>
      <c r="W103" s="44"/>
      <c r="Y103" s="44"/>
      <c r="Z103" s="44"/>
      <c r="AB103" s="44"/>
      <c r="AC103" s="44"/>
      <c r="AE103" s="44"/>
      <c r="AF103" s="44"/>
      <c r="AH103" s="44"/>
      <c r="AI103" s="44"/>
    </row>
    <row r="104" spans="2:35" ht="18" x14ac:dyDescent="0.25">
      <c r="B104" s="8" t="str">
        <f>IF('B. Kriterier'!B53&lt;&gt;"",'B. Kriterier'!B53,"")</f>
        <v>nej</v>
      </c>
      <c r="C104" s="8">
        <f>IF('B. Kriterier'!C53&lt;&gt;"",'B. Kriterier'!C53,"")</f>
        <v>0</v>
      </c>
      <c r="D104" s="65" t="str">
        <f>IF('B. Kriterier'!D53&lt;&gt;"",'B. Kriterier'!D53,"")</f>
        <v>Kriterie 1</v>
      </c>
      <c r="E104" s="282" t="b">
        <f>'D. Viktning kriterier'!F65</f>
        <v>0</v>
      </c>
      <c r="G104" s="279" t="str">
        <f>IF('C2. Poängsättning'!F53&lt;&gt;"",'C2. Poängsättning'!F53,"")</f>
        <v/>
      </c>
      <c r="H104" s="279" t="str">
        <f>IF(ISNUMBER(G104),G104*$E104,G104)</f>
        <v/>
      </c>
      <c r="I104" s="44" t="str">
        <f>IF('C2. Poängsättning'!G53&lt;&gt;"",'C2. Poängsättning'!G53,"")</f>
        <v/>
      </c>
      <c r="J104" s="279" t="str">
        <f>IF('C2. Poängsättning'!H53&lt;&gt;"",'C2. Poängsättning'!H53,"")</f>
        <v/>
      </c>
      <c r="K104" s="279" t="str">
        <f>IF(ISNUMBER(J104),J104*$E104,J104)</f>
        <v/>
      </c>
      <c r="L104" s="44" t="str">
        <f>IF('C2. Poängsättning'!I53&lt;&gt;"",'C2. Poängsättning'!I53,"")</f>
        <v/>
      </c>
      <c r="M104" s="279" t="str">
        <f>IF('C2. Poängsättning'!J53&lt;&gt;"",'C2. Poängsättning'!J53,"")</f>
        <v/>
      </c>
      <c r="N104" s="279" t="str">
        <f>IF(ISNUMBER(M104),M104*$E104,M104)</f>
        <v/>
      </c>
      <c r="O104" s="28" t="str">
        <f>IF('C2. Poängsättning'!K53&lt;&gt;"",'C2. Poängsättning'!K53,"")</f>
        <v/>
      </c>
      <c r="P104" s="279" t="str">
        <f>IF('C2. Poängsättning'!L53&lt;&gt;"",'C2. Poängsättning'!L53,"")</f>
        <v/>
      </c>
      <c r="Q104" s="279" t="str">
        <f>IF(ISNUMBER(P104),P104*$E104,P104)</f>
        <v/>
      </c>
      <c r="R104" s="28" t="str">
        <f>IF('C2. Poängsättning'!M53&lt;&gt;"",'C2. Poängsättning'!M53,"")</f>
        <v/>
      </c>
      <c r="S104" s="279" t="str">
        <f>IF('C2. Poängsättning'!N53&lt;&gt;"",'C2. Poängsättning'!N53,"")</f>
        <v/>
      </c>
      <c r="T104" s="279" t="str">
        <f>IF(ISNUMBER(S104),S104*$E104,S104)</f>
        <v/>
      </c>
      <c r="V104" s="279" t="str">
        <f>IF('C2. Poängsättning'!P53&lt;&gt;"",'C2. Poängsättning'!P53,"")</f>
        <v/>
      </c>
      <c r="W104" s="279" t="str">
        <f>IF(ISNUMBER(V104),V104*$E104,V104)</f>
        <v/>
      </c>
      <c r="Y104" s="279" t="str">
        <f>IF('C2. Poängsättning'!R53&lt;&gt;"",'C2. Poängsättning'!R53,"")</f>
        <v/>
      </c>
      <c r="Z104" s="279" t="str">
        <f>IF(ISNUMBER(Y104),Y104*$E104,Y104)</f>
        <v/>
      </c>
      <c r="AB104" s="279" t="str">
        <f>IF('C2. Poängsättning'!T53&lt;&gt;"",'C2. Poängsättning'!T53,"")</f>
        <v/>
      </c>
      <c r="AC104" s="279" t="str">
        <f>IF(ISNUMBER(AB104),AB104*$E104,AB104)</f>
        <v/>
      </c>
      <c r="AE104" s="279" t="str">
        <f>IF('C2. Poängsättning'!V53&lt;&gt;"",'C2. Poängsättning'!V53,"")</f>
        <v/>
      </c>
      <c r="AF104" s="279" t="str">
        <f>IF(ISNUMBER(AE104),AE104*$E104,AE104)</f>
        <v/>
      </c>
      <c r="AH104" s="279" t="str">
        <f>IF('C2. Poängsättning'!X53&lt;&gt;"",'C2. Poängsättning'!X53,"")</f>
        <v/>
      </c>
      <c r="AI104" s="279" t="str">
        <f>IF(ISNUMBER(AH104),AH104*$E104,AH104)</f>
        <v/>
      </c>
    </row>
    <row r="105" spans="2:35" ht="18" x14ac:dyDescent="0.25">
      <c r="B105" s="8" t="str">
        <f>IF('B. Kriterier'!B54&lt;&gt;"",'B. Kriterier'!B54,"")</f>
        <v>nej</v>
      </c>
      <c r="C105" s="8">
        <f>IF('B. Kriterier'!C54&lt;&gt;"",'B. Kriterier'!C54,"")</f>
        <v>0</v>
      </c>
      <c r="D105" s="65" t="str">
        <f>IF('B. Kriterier'!D54&lt;&gt;"",'B. Kriterier'!D54,"")</f>
        <v>Kriterie 2</v>
      </c>
      <c r="E105" s="282" t="b">
        <f>'D. Viktning kriterier'!F66</f>
        <v>0</v>
      </c>
      <c r="G105" s="279" t="str">
        <f>IF('C2. Poängsättning'!F54&lt;&gt;"",'C2. Poängsättning'!F54,"")</f>
        <v/>
      </c>
      <c r="H105" s="279" t="str">
        <f t="shared" ref="H105:H113" si="40">IF(ISNUMBER(G105),G105*$E105,G105)</f>
        <v/>
      </c>
      <c r="I105" s="44" t="str">
        <f>IF('C2. Poängsättning'!G54&lt;&gt;"",'C2. Poängsättning'!G54,"")</f>
        <v/>
      </c>
      <c r="J105" s="279" t="str">
        <f>IF('C2. Poängsättning'!H54&lt;&gt;"",'C2. Poängsättning'!H54,"")</f>
        <v/>
      </c>
      <c r="K105" s="279" t="str">
        <f t="shared" ref="K105:K113" si="41">IF(ISNUMBER(J105),J105*$E105,J105)</f>
        <v/>
      </c>
      <c r="L105" s="44" t="str">
        <f>IF('C2. Poängsättning'!I54&lt;&gt;"",'C2. Poängsättning'!I54,"")</f>
        <v/>
      </c>
      <c r="M105" s="279" t="str">
        <f>IF('C2. Poängsättning'!J54&lt;&gt;"",'C2. Poängsättning'!J54,"")</f>
        <v/>
      </c>
      <c r="N105" s="279" t="str">
        <f t="shared" ref="N105:N113" si="42">IF(ISNUMBER(M105),M105*$E105,M105)</f>
        <v/>
      </c>
      <c r="O105" s="28" t="str">
        <f>IF('C2. Poängsättning'!K54&lt;&gt;"",'C2. Poängsättning'!K54,"")</f>
        <v/>
      </c>
      <c r="P105" s="279" t="str">
        <f>IF('C2. Poängsättning'!L54&lt;&gt;"",'C2. Poängsättning'!L54,"")</f>
        <v/>
      </c>
      <c r="Q105" s="279" t="str">
        <f t="shared" ref="Q105:Q113" si="43">IF(ISNUMBER(P105),P105*$E105,P105)</f>
        <v/>
      </c>
      <c r="R105" s="28" t="str">
        <f>IF('C2. Poängsättning'!M54&lt;&gt;"",'C2. Poängsättning'!M54,"")</f>
        <v/>
      </c>
      <c r="S105" s="279" t="str">
        <f>IF('C2. Poängsättning'!N54&lt;&gt;"",'C2. Poängsättning'!N54,"")</f>
        <v/>
      </c>
      <c r="T105" s="279" t="str">
        <f t="shared" ref="T105:T113" si="44">IF(ISNUMBER(S105),S105*$E105,S105)</f>
        <v/>
      </c>
      <c r="V105" s="279" t="str">
        <f>IF('C2. Poängsättning'!P54&lt;&gt;"",'C2. Poängsättning'!P54,"")</f>
        <v/>
      </c>
      <c r="W105" s="279" t="str">
        <f t="shared" ref="W105:W113" si="45">IF(ISNUMBER(V105),V105*$E105,V105)</f>
        <v/>
      </c>
      <c r="Y105" s="279" t="str">
        <f>IF('C2. Poängsättning'!R54&lt;&gt;"",'C2. Poängsättning'!R54,"")</f>
        <v/>
      </c>
      <c r="Z105" s="279" t="str">
        <f t="shared" ref="Z105:Z113" si="46">IF(ISNUMBER(Y105),Y105*$E105,Y105)</f>
        <v/>
      </c>
      <c r="AB105" s="279" t="str">
        <f>IF('C2. Poängsättning'!T54&lt;&gt;"",'C2. Poängsättning'!T54,"")</f>
        <v/>
      </c>
      <c r="AC105" s="279" t="str">
        <f t="shared" ref="AC105:AC113" si="47">IF(ISNUMBER(AB105),AB105*$E105,AB105)</f>
        <v/>
      </c>
      <c r="AE105" s="279" t="str">
        <f>IF('C2. Poängsättning'!V54&lt;&gt;"",'C2. Poängsättning'!V54,"")</f>
        <v/>
      </c>
      <c r="AF105" s="279" t="str">
        <f t="shared" ref="AF105:AF113" si="48">IF(ISNUMBER(AE105),AE105*$E105,AE105)</f>
        <v/>
      </c>
      <c r="AH105" s="279" t="str">
        <f>IF('C2. Poängsättning'!X54&lt;&gt;"",'C2. Poängsättning'!X54,"")</f>
        <v/>
      </c>
      <c r="AI105" s="279" t="str">
        <f t="shared" ref="AI105:AI113" si="49">IF(ISNUMBER(AH105),AH105*$E105,AH105)</f>
        <v/>
      </c>
    </row>
    <row r="106" spans="2:35" ht="18" x14ac:dyDescent="0.25">
      <c r="B106" s="8" t="str">
        <f>IF('B. Kriterier'!B55&lt;&gt;"",'B. Kriterier'!B55,"")</f>
        <v>nej</v>
      </c>
      <c r="C106" s="8">
        <f>IF('B. Kriterier'!C55&lt;&gt;"",'B. Kriterier'!C55,"")</f>
        <v>0</v>
      </c>
      <c r="D106" s="65" t="str">
        <f>IF('B. Kriterier'!D55&lt;&gt;"",'B. Kriterier'!D55,"")</f>
        <v>..</v>
      </c>
      <c r="E106" s="282" t="b">
        <f>'D. Viktning kriterier'!F67</f>
        <v>0</v>
      </c>
      <c r="G106" s="279" t="str">
        <f>IF('C2. Poängsättning'!F55&lt;&gt;"",'C2. Poängsättning'!F55,"")</f>
        <v/>
      </c>
      <c r="H106" s="279" t="str">
        <f t="shared" si="40"/>
        <v/>
      </c>
      <c r="I106" s="44" t="str">
        <f>IF('C2. Poängsättning'!G55&lt;&gt;"",'C2. Poängsättning'!G55,"")</f>
        <v/>
      </c>
      <c r="J106" s="279" t="str">
        <f>IF('C2. Poängsättning'!H55&lt;&gt;"",'C2. Poängsättning'!H55,"")</f>
        <v/>
      </c>
      <c r="K106" s="279" t="str">
        <f t="shared" si="41"/>
        <v/>
      </c>
      <c r="L106" s="44" t="str">
        <f>IF('C2. Poängsättning'!I55&lt;&gt;"",'C2. Poängsättning'!I55,"")</f>
        <v/>
      </c>
      <c r="M106" s="279" t="str">
        <f>IF('C2. Poängsättning'!J55&lt;&gt;"",'C2. Poängsättning'!J55,"")</f>
        <v/>
      </c>
      <c r="N106" s="279" t="str">
        <f t="shared" si="42"/>
        <v/>
      </c>
      <c r="O106" s="28" t="str">
        <f>IF('C2. Poängsättning'!K55&lt;&gt;"",'C2. Poängsättning'!K55,"")</f>
        <v/>
      </c>
      <c r="P106" s="279" t="str">
        <f>IF('C2. Poängsättning'!L55&lt;&gt;"",'C2. Poängsättning'!L55,"")</f>
        <v/>
      </c>
      <c r="Q106" s="279" t="str">
        <f t="shared" si="43"/>
        <v/>
      </c>
      <c r="R106" s="28" t="str">
        <f>IF('C2. Poängsättning'!M55&lt;&gt;"",'C2. Poängsättning'!M55,"")</f>
        <v/>
      </c>
      <c r="S106" s="279" t="str">
        <f>IF('C2. Poängsättning'!N55&lt;&gt;"",'C2. Poängsättning'!N55,"")</f>
        <v/>
      </c>
      <c r="T106" s="279" t="str">
        <f t="shared" si="44"/>
        <v/>
      </c>
      <c r="V106" s="279" t="str">
        <f>IF('C2. Poängsättning'!P55&lt;&gt;"",'C2. Poängsättning'!P55,"")</f>
        <v/>
      </c>
      <c r="W106" s="279" t="str">
        <f t="shared" si="45"/>
        <v/>
      </c>
      <c r="Y106" s="279" t="str">
        <f>IF('C2. Poängsättning'!R55&lt;&gt;"",'C2. Poängsättning'!R55,"")</f>
        <v/>
      </c>
      <c r="Z106" s="279" t="str">
        <f t="shared" si="46"/>
        <v/>
      </c>
      <c r="AB106" s="279" t="str">
        <f>IF('C2. Poängsättning'!T55&lt;&gt;"",'C2. Poängsättning'!T55,"")</f>
        <v/>
      </c>
      <c r="AC106" s="279" t="str">
        <f t="shared" si="47"/>
        <v/>
      </c>
      <c r="AE106" s="279" t="str">
        <f>IF('C2. Poängsättning'!V55&lt;&gt;"",'C2. Poängsättning'!V55,"")</f>
        <v/>
      </c>
      <c r="AF106" s="279" t="str">
        <f t="shared" si="48"/>
        <v/>
      </c>
      <c r="AH106" s="279" t="str">
        <f>IF('C2. Poängsättning'!X55&lt;&gt;"",'C2. Poängsättning'!X55,"")</f>
        <v/>
      </c>
      <c r="AI106" s="279" t="str">
        <f t="shared" si="49"/>
        <v/>
      </c>
    </row>
    <row r="107" spans="2:35" ht="18" x14ac:dyDescent="0.25">
      <c r="B107" s="8" t="str">
        <f>IF('B. Kriterier'!B56&lt;&gt;"",'B. Kriterier'!B56,"")</f>
        <v>nej</v>
      </c>
      <c r="C107" s="8">
        <f>IF('B. Kriterier'!C56&lt;&gt;"",'B. Kriterier'!C56,"")</f>
        <v>0</v>
      </c>
      <c r="D107" s="65" t="str">
        <f>IF('B. Kriterier'!D56&lt;&gt;"",'B. Kriterier'!D56,"")</f>
        <v>..</v>
      </c>
      <c r="E107" s="282" t="b">
        <f>'D. Viktning kriterier'!F68</f>
        <v>0</v>
      </c>
      <c r="G107" s="279" t="str">
        <f>IF('C2. Poängsättning'!F56&lt;&gt;"",'C2. Poängsättning'!F56,"")</f>
        <v/>
      </c>
      <c r="H107" s="279" t="str">
        <f t="shared" si="40"/>
        <v/>
      </c>
      <c r="I107" s="44" t="str">
        <f>IF('C2. Poängsättning'!G56&lt;&gt;"",'C2. Poängsättning'!G56,"")</f>
        <v/>
      </c>
      <c r="J107" s="279" t="str">
        <f>IF('C2. Poängsättning'!H56&lt;&gt;"",'C2. Poängsättning'!H56,"")</f>
        <v/>
      </c>
      <c r="K107" s="279" t="str">
        <f t="shared" si="41"/>
        <v/>
      </c>
      <c r="L107" s="44" t="str">
        <f>IF('C2. Poängsättning'!I56&lt;&gt;"",'C2. Poängsättning'!I56,"")</f>
        <v/>
      </c>
      <c r="M107" s="279" t="str">
        <f>IF('C2. Poängsättning'!J56&lt;&gt;"",'C2. Poängsättning'!J56,"")</f>
        <v/>
      </c>
      <c r="N107" s="279" t="str">
        <f t="shared" si="42"/>
        <v/>
      </c>
      <c r="O107" s="28" t="str">
        <f>IF('C2. Poängsättning'!K56&lt;&gt;"",'C2. Poängsättning'!K56,"")</f>
        <v/>
      </c>
      <c r="P107" s="279" t="str">
        <f>IF('C2. Poängsättning'!L56&lt;&gt;"",'C2. Poängsättning'!L56,"")</f>
        <v/>
      </c>
      <c r="Q107" s="279" t="str">
        <f t="shared" si="43"/>
        <v/>
      </c>
      <c r="R107" s="28" t="str">
        <f>IF('C2. Poängsättning'!M56&lt;&gt;"",'C2. Poängsättning'!M56,"")</f>
        <v/>
      </c>
      <c r="S107" s="279" t="str">
        <f>IF('C2. Poängsättning'!N56&lt;&gt;"",'C2. Poängsättning'!N56,"")</f>
        <v/>
      </c>
      <c r="T107" s="279" t="str">
        <f t="shared" si="44"/>
        <v/>
      </c>
      <c r="V107" s="279" t="str">
        <f>IF('C2. Poängsättning'!P56&lt;&gt;"",'C2. Poängsättning'!P56,"")</f>
        <v/>
      </c>
      <c r="W107" s="279" t="str">
        <f t="shared" si="45"/>
        <v/>
      </c>
      <c r="Y107" s="279" t="str">
        <f>IF('C2. Poängsättning'!R56&lt;&gt;"",'C2. Poängsättning'!R56,"")</f>
        <v/>
      </c>
      <c r="Z107" s="279" t="str">
        <f t="shared" si="46"/>
        <v/>
      </c>
      <c r="AB107" s="279" t="str">
        <f>IF('C2. Poängsättning'!T56&lt;&gt;"",'C2. Poängsättning'!T56,"")</f>
        <v/>
      </c>
      <c r="AC107" s="279" t="str">
        <f t="shared" si="47"/>
        <v/>
      </c>
      <c r="AE107" s="279" t="str">
        <f>IF('C2. Poängsättning'!V56&lt;&gt;"",'C2. Poängsättning'!V56,"")</f>
        <v/>
      </c>
      <c r="AF107" s="279" t="str">
        <f t="shared" si="48"/>
        <v/>
      </c>
      <c r="AH107" s="279" t="str">
        <f>IF('C2. Poängsättning'!X56&lt;&gt;"",'C2. Poängsättning'!X56,"")</f>
        <v/>
      </c>
      <c r="AI107" s="279" t="str">
        <f t="shared" si="49"/>
        <v/>
      </c>
    </row>
    <row r="108" spans="2:35" ht="18" x14ac:dyDescent="0.25">
      <c r="B108" s="8" t="str">
        <f>IF('B. Kriterier'!B57&lt;&gt;"",'B. Kriterier'!B57,"")</f>
        <v>nej</v>
      </c>
      <c r="C108" s="8">
        <f>IF('B. Kriterier'!C57&lt;&gt;"",'B. Kriterier'!C57,"")</f>
        <v>0</v>
      </c>
      <c r="D108" s="65" t="str">
        <f>IF('B. Kriterier'!D57&lt;&gt;"",'B. Kriterier'!D57,"")</f>
        <v/>
      </c>
      <c r="E108" s="282" t="b">
        <f>'D. Viktning kriterier'!F69</f>
        <v>0</v>
      </c>
      <c r="G108" s="279" t="str">
        <f>IF('C2. Poängsättning'!F57&lt;&gt;"",'C2. Poängsättning'!F57,"")</f>
        <v/>
      </c>
      <c r="H108" s="279" t="str">
        <f t="shared" si="40"/>
        <v/>
      </c>
      <c r="I108" s="44" t="str">
        <f>IF('C2. Poängsättning'!G57&lt;&gt;"",'C2. Poängsättning'!G57,"")</f>
        <v/>
      </c>
      <c r="J108" s="279" t="str">
        <f>IF('C2. Poängsättning'!H57&lt;&gt;"",'C2. Poängsättning'!H57,"")</f>
        <v/>
      </c>
      <c r="K108" s="279" t="str">
        <f t="shared" si="41"/>
        <v/>
      </c>
      <c r="L108" s="44" t="str">
        <f>IF('C2. Poängsättning'!I57&lt;&gt;"",'C2. Poängsättning'!I57,"")</f>
        <v/>
      </c>
      <c r="M108" s="279" t="str">
        <f>IF('C2. Poängsättning'!J57&lt;&gt;"",'C2. Poängsättning'!J57,"")</f>
        <v/>
      </c>
      <c r="N108" s="279" t="str">
        <f t="shared" si="42"/>
        <v/>
      </c>
      <c r="O108" s="28" t="str">
        <f>IF('C2. Poängsättning'!K57&lt;&gt;"",'C2. Poängsättning'!K57,"")</f>
        <v/>
      </c>
      <c r="P108" s="279" t="str">
        <f>IF('C2. Poängsättning'!L57&lt;&gt;"",'C2. Poängsättning'!L57,"")</f>
        <v/>
      </c>
      <c r="Q108" s="279" t="str">
        <f t="shared" si="43"/>
        <v/>
      </c>
      <c r="R108" s="28" t="str">
        <f>IF('C2. Poängsättning'!M57&lt;&gt;"",'C2. Poängsättning'!M57,"")</f>
        <v/>
      </c>
      <c r="S108" s="279" t="str">
        <f>IF('C2. Poängsättning'!N57&lt;&gt;"",'C2. Poängsättning'!N57,"")</f>
        <v/>
      </c>
      <c r="T108" s="279" t="str">
        <f t="shared" si="44"/>
        <v/>
      </c>
      <c r="V108" s="279" t="str">
        <f>IF('C2. Poängsättning'!P57&lt;&gt;"",'C2. Poängsättning'!P57,"")</f>
        <v/>
      </c>
      <c r="W108" s="279" t="str">
        <f t="shared" si="45"/>
        <v/>
      </c>
      <c r="Y108" s="279" t="str">
        <f>IF('C2. Poängsättning'!R57&lt;&gt;"",'C2. Poängsättning'!R57,"")</f>
        <v/>
      </c>
      <c r="Z108" s="279" t="str">
        <f t="shared" si="46"/>
        <v/>
      </c>
      <c r="AB108" s="279" t="str">
        <f>IF('C2. Poängsättning'!T57&lt;&gt;"",'C2. Poängsättning'!T57,"")</f>
        <v/>
      </c>
      <c r="AC108" s="279" t="str">
        <f t="shared" si="47"/>
        <v/>
      </c>
      <c r="AE108" s="279" t="str">
        <f>IF('C2. Poängsättning'!V57&lt;&gt;"",'C2. Poängsättning'!V57,"")</f>
        <v/>
      </c>
      <c r="AF108" s="279" t="str">
        <f t="shared" si="48"/>
        <v/>
      </c>
      <c r="AH108" s="279" t="str">
        <f>IF('C2. Poängsättning'!X57&lt;&gt;"",'C2. Poängsättning'!X57,"")</f>
        <v/>
      </c>
      <c r="AI108" s="279" t="str">
        <f t="shared" si="49"/>
        <v/>
      </c>
    </row>
    <row r="109" spans="2:35" ht="18" x14ac:dyDescent="0.25">
      <c r="B109" s="8" t="str">
        <f>IF('B. Kriterier'!B58&lt;&gt;"",'B. Kriterier'!B58,"")</f>
        <v>nej</v>
      </c>
      <c r="C109" s="8">
        <f>IF('B. Kriterier'!C58&lt;&gt;"",'B. Kriterier'!C58,"")</f>
        <v>0</v>
      </c>
      <c r="D109" s="65" t="str">
        <f>IF('B. Kriterier'!D58&lt;&gt;"",'B. Kriterier'!D58,"")</f>
        <v/>
      </c>
      <c r="E109" s="282" t="b">
        <f>'D. Viktning kriterier'!F70</f>
        <v>0</v>
      </c>
      <c r="G109" s="279" t="str">
        <f>IF('C2. Poängsättning'!F58&lt;&gt;"",'C2. Poängsättning'!F58,"")</f>
        <v/>
      </c>
      <c r="H109" s="279" t="str">
        <f t="shared" si="40"/>
        <v/>
      </c>
      <c r="I109" s="44" t="str">
        <f>IF('C2. Poängsättning'!G58&lt;&gt;"",'C2. Poängsättning'!G58,"")</f>
        <v/>
      </c>
      <c r="J109" s="279" t="str">
        <f>IF('C2. Poängsättning'!H58&lt;&gt;"",'C2. Poängsättning'!H58,"")</f>
        <v/>
      </c>
      <c r="K109" s="279" t="str">
        <f t="shared" si="41"/>
        <v/>
      </c>
      <c r="L109" s="44" t="str">
        <f>IF('C2. Poängsättning'!I58&lt;&gt;"",'C2. Poängsättning'!I58,"")</f>
        <v/>
      </c>
      <c r="M109" s="279" t="str">
        <f>IF('C2. Poängsättning'!J58&lt;&gt;"",'C2. Poängsättning'!J58,"")</f>
        <v/>
      </c>
      <c r="N109" s="279" t="str">
        <f t="shared" si="42"/>
        <v/>
      </c>
      <c r="O109" s="28" t="str">
        <f>IF('C2. Poängsättning'!K58&lt;&gt;"",'C2. Poängsättning'!K58,"")</f>
        <v/>
      </c>
      <c r="P109" s="279" t="str">
        <f>IF('C2. Poängsättning'!L58&lt;&gt;"",'C2. Poängsättning'!L58,"")</f>
        <v/>
      </c>
      <c r="Q109" s="279" t="str">
        <f t="shared" si="43"/>
        <v/>
      </c>
      <c r="R109" s="28" t="str">
        <f>IF('C2. Poängsättning'!M58&lt;&gt;"",'C2. Poängsättning'!M58,"")</f>
        <v/>
      </c>
      <c r="S109" s="279" t="str">
        <f>IF('C2. Poängsättning'!N58&lt;&gt;"",'C2. Poängsättning'!N58,"")</f>
        <v/>
      </c>
      <c r="T109" s="279" t="str">
        <f t="shared" si="44"/>
        <v/>
      </c>
      <c r="V109" s="279" t="str">
        <f>IF('C2. Poängsättning'!P58&lt;&gt;"",'C2. Poängsättning'!P58,"")</f>
        <v/>
      </c>
      <c r="W109" s="279" t="str">
        <f t="shared" si="45"/>
        <v/>
      </c>
      <c r="Y109" s="279" t="str">
        <f>IF('C2. Poängsättning'!R58&lt;&gt;"",'C2. Poängsättning'!R58,"")</f>
        <v/>
      </c>
      <c r="Z109" s="279" t="str">
        <f t="shared" si="46"/>
        <v/>
      </c>
      <c r="AB109" s="279" t="str">
        <f>IF('C2. Poängsättning'!T58&lt;&gt;"",'C2. Poängsättning'!T58,"")</f>
        <v/>
      </c>
      <c r="AC109" s="279" t="str">
        <f t="shared" si="47"/>
        <v/>
      </c>
      <c r="AE109" s="279" t="str">
        <f>IF('C2. Poängsättning'!V58&lt;&gt;"",'C2. Poängsättning'!V58,"")</f>
        <v/>
      </c>
      <c r="AF109" s="279" t="str">
        <f t="shared" si="48"/>
        <v/>
      </c>
      <c r="AH109" s="279" t="str">
        <f>IF('C2. Poängsättning'!X58&lt;&gt;"",'C2. Poängsättning'!X58,"")</f>
        <v/>
      </c>
      <c r="AI109" s="279" t="str">
        <f t="shared" si="49"/>
        <v/>
      </c>
    </row>
    <row r="110" spans="2:35" ht="18" x14ac:dyDescent="0.25">
      <c r="B110" s="8" t="str">
        <f>IF('B. Kriterier'!B59&lt;&gt;"",'B. Kriterier'!B59,"")</f>
        <v>nej</v>
      </c>
      <c r="C110" s="8">
        <f>IF('B. Kriterier'!C59&lt;&gt;"",'B. Kriterier'!C59,"")</f>
        <v>0</v>
      </c>
      <c r="D110" s="65" t="str">
        <f>IF('B. Kriterier'!D59&lt;&gt;"",'B. Kriterier'!D59,"")</f>
        <v/>
      </c>
      <c r="E110" s="282" t="b">
        <f>'D. Viktning kriterier'!F71</f>
        <v>0</v>
      </c>
      <c r="G110" s="279" t="str">
        <f>IF('C2. Poängsättning'!F59&lt;&gt;"",'C2. Poängsättning'!F59,"")</f>
        <v/>
      </c>
      <c r="H110" s="279" t="str">
        <f t="shared" si="40"/>
        <v/>
      </c>
      <c r="I110" s="44" t="str">
        <f>IF('C2. Poängsättning'!G59&lt;&gt;"",'C2. Poängsättning'!G59,"")</f>
        <v/>
      </c>
      <c r="J110" s="279" t="str">
        <f>IF('C2. Poängsättning'!H59&lt;&gt;"",'C2. Poängsättning'!H59,"")</f>
        <v/>
      </c>
      <c r="K110" s="279" t="str">
        <f t="shared" si="41"/>
        <v/>
      </c>
      <c r="L110" s="44" t="str">
        <f>IF('C2. Poängsättning'!I59&lt;&gt;"",'C2. Poängsättning'!I59,"")</f>
        <v/>
      </c>
      <c r="M110" s="279" t="str">
        <f>IF('C2. Poängsättning'!J59&lt;&gt;"",'C2. Poängsättning'!J59,"")</f>
        <v/>
      </c>
      <c r="N110" s="279" t="str">
        <f t="shared" si="42"/>
        <v/>
      </c>
      <c r="O110" s="28" t="str">
        <f>IF('C2. Poängsättning'!K59&lt;&gt;"",'C2. Poängsättning'!K59,"")</f>
        <v/>
      </c>
      <c r="P110" s="279" t="str">
        <f>IF('C2. Poängsättning'!L59&lt;&gt;"",'C2. Poängsättning'!L59,"")</f>
        <v/>
      </c>
      <c r="Q110" s="279" t="str">
        <f t="shared" si="43"/>
        <v/>
      </c>
      <c r="R110" s="28" t="str">
        <f>IF('C2. Poängsättning'!M59&lt;&gt;"",'C2. Poängsättning'!M59,"")</f>
        <v/>
      </c>
      <c r="S110" s="279" t="str">
        <f>IF('C2. Poängsättning'!N59&lt;&gt;"",'C2. Poängsättning'!N59,"")</f>
        <v/>
      </c>
      <c r="T110" s="279" t="str">
        <f t="shared" si="44"/>
        <v/>
      </c>
      <c r="V110" s="279" t="str">
        <f>IF('C2. Poängsättning'!P59&lt;&gt;"",'C2. Poängsättning'!P59,"")</f>
        <v/>
      </c>
      <c r="W110" s="279" t="str">
        <f t="shared" si="45"/>
        <v/>
      </c>
      <c r="Y110" s="279" t="str">
        <f>IF('C2. Poängsättning'!R59&lt;&gt;"",'C2. Poängsättning'!R59,"")</f>
        <v/>
      </c>
      <c r="Z110" s="279" t="str">
        <f t="shared" si="46"/>
        <v/>
      </c>
      <c r="AB110" s="279" t="str">
        <f>IF('C2. Poängsättning'!T59&lt;&gt;"",'C2. Poängsättning'!T59,"")</f>
        <v/>
      </c>
      <c r="AC110" s="279" t="str">
        <f t="shared" si="47"/>
        <v/>
      </c>
      <c r="AE110" s="279" t="str">
        <f>IF('C2. Poängsättning'!V59&lt;&gt;"",'C2. Poängsättning'!V59,"")</f>
        <v/>
      </c>
      <c r="AF110" s="279" t="str">
        <f t="shared" si="48"/>
        <v/>
      </c>
      <c r="AH110" s="279" t="str">
        <f>IF('C2. Poängsättning'!X59&lt;&gt;"",'C2. Poängsättning'!X59,"")</f>
        <v/>
      </c>
      <c r="AI110" s="279" t="str">
        <f t="shared" si="49"/>
        <v/>
      </c>
    </row>
    <row r="111" spans="2:35" ht="18" x14ac:dyDescent="0.25">
      <c r="B111" s="8" t="str">
        <f>IF('B. Kriterier'!B60&lt;&gt;"",'B. Kriterier'!B60,"")</f>
        <v>nej</v>
      </c>
      <c r="C111" s="8">
        <f>IF('B. Kriterier'!C60&lt;&gt;"",'B. Kriterier'!C60,"")</f>
        <v>0</v>
      </c>
      <c r="D111" s="65" t="str">
        <f>IF('B. Kriterier'!D60&lt;&gt;"",'B. Kriterier'!D60,"")</f>
        <v/>
      </c>
      <c r="E111" s="282" t="b">
        <f>'D. Viktning kriterier'!F72</f>
        <v>0</v>
      </c>
      <c r="G111" s="279" t="str">
        <f>IF('C2. Poängsättning'!F60&lt;&gt;"",'C2. Poängsättning'!F60,"")</f>
        <v/>
      </c>
      <c r="H111" s="279" t="str">
        <f t="shared" si="40"/>
        <v/>
      </c>
      <c r="I111" s="44" t="str">
        <f>IF('C2. Poängsättning'!G60&lt;&gt;"",'C2. Poängsättning'!G60,"")</f>
        <v/>
      </c>
      <c r="J111" s="279" t="str">
        <f>IF('C2. Poängsättning'!H60&lt;&gt;"",'C2. Poängsättning'!H60,"")</f>
        <v/>
      </c>
      <c r="K111" s="279" t="str">
        <f t="shared" si="41"/>
        <v/>
      </c>
      <c r="L111" s="44" t="str">
        <f>IF('C2. Poängsättning'!I60&lt;&gt;"",'C2. Poängsättning'!I60,"")</f>
        <v/>
      </c>
      <c r="M111" s="279" t="str">
        <f>IF('C2. Poängsättning'!J60&lt;&gt;"",'C2. Poängsättning'!J60,"")</f>
        <v/>
      </c>
      <c r="N111" s="279" t="str">
        <f t="shared" si="42"/>
        <v/>
      </c>
      <c r="O111" s="28" t="str">
        <f>IF('C2. Poängsättning'!K60&lt;&gt;"",'C2. Poängsättning'!K60,"")</f>
        <v/>
      </c>
      <c r="P111" s="279" t="str">
        <f>IF('C2. Poängsättning'!L60&lt;&gt;"",'C2. Poängsättning'!L60,"")</f>
        <v/>
      </c>
      <c r="Q111" s="279" t="str">
        <f t="shared" si="43"/>
        <v/>
      </c>
      <c r="R111" s="28" t="str">
        <f>IF('C2. Poängsättning'!M60&lt;&gt;"",'C2. Poängsättning'!M60,"")</f>
        <v/>
      </c>
      <c r="S111" s="279" t="str">
        <f>IF('C2. Poängsättning'!N60&lt;&gt;"",'C2. Poängsättning'!N60,"")</f>
        <v/>
      </c>
      <c r="T111" s="279" t="str">
        <f t="shared" si="44"/>
        <v/>
      </c>
      <c r="V111" s="279" t="str">
        <f>IF('C2. Poängsättning'!P60&lt;&gt;"",'C2. Poängsättning'!P60,"")</f>
        <v/>
      </c>
      <c r="W111" s="279" t="str">
        <f t="shared" si="45"/>
        <v/>
      </c>
      <c r="Y111" s="279" t="str">
        <f>IF('C2. Poängsättning'!R60&lt;&gt;"",'C2. Poängsättning'!R60,"")</f>
        <v/>
      </c>
      <c r="Z111" s="279" t="str">
        <f t="shared" si="46"/>
        <v/>
      </c>
      <c r="AB111" s="279" t="str">
        <f>IF('C2. Poängsättning'!T60&lt;&gt;"",'C2. Poängsättning'!T60,"")</f>
        <v/>
      </c>
      <c r="AC111" s="279" t="str">
        <f t="shared" si="47"/>
        <v/>
      </c>
      <c r="AE111" s="279" t="str">
        <f>IF('C2. Poängsättning'!V60&lt;&gt;"",'C2. Poängsättning'!V60,"")</f>
        <v/>
      </c>
      <c r="AF111" s="279" t="str">
        <f t="shared" si="48"/>
        <v/>
      </c>
      <c r="AH111" s="279" t="str">
        <f>IF('C2. Poängsättning'!X60&lt;&gt;"",'C2. Poängsättning'!X60,"")</f>
        <v/>
      </c>
      <c r="AI111" s="279" t="str">
        <f t="shared" si="49"/>
        <v/>
      </c>
    </row>
    <row r="112" spans="2:35" ht="18" x14ac:dyDescent="0.25">
      <c r="B112" s="8" t="str">
        <f>IF('B. Kriterier'!B61&lt;&gt;"",'B. Kriterier'!B61,"")</f>
        <v>nej</v>
      </c>
      <c r="C112" s="8">
        <f>IF('B. Kriterier'!C61&lt;&gt;"",'B. Kriterier'!C61,"")</f>
        <v>0</v>
      </c>
      <c r="D112" s="65" t="str">
        <f>IF('B. Kriterier'!D61&lt;&gt;"",'B. Kriterier'!D61,"")</f>
        <v/>
      </c>
      <c r="E112" s="282" t="b">
        <f>'D. Viktning kriterier'!F73</f>
        <v>0</v>
      </c>
      <c r="G112" s="279" t="str">
        <f>IF('C2. Poängsättning'!F61&lt;&gt;"",'C2. Poängsättning'!F61,"")</f>
        <v/>
      </c>
      <c r="H112" s="279" t="str">
        <f t="shared" si="40"/>
        <v/>
      </c>
      <c r="I112" s="44" t="str">
        <f>IF('C2. Poängsättning'!G61&lt;&gt;"",'C2. Poängsättning'!G61,"")</f>
        <v/>
      </c>
      <c r="J112" s="279" t="str">
        <f>IF('C2. Poängsättning'!H61&lt;&gt;"",'C2. Poängsättning'!H61,"")</f>
        <v/>
      </c>
      <c r="K112" s="279" t="str">
        <f t="shared" si="41"/>
        <v/>
      </c>
      <c r="L112" s="44" t="str">
        <f>IF('C2. Poängsättning'!I61&lt;&gt;"",'C2. Poängsättning'!I61,"")</f>
        <v/>
      </c>
      <c r="M112" s="279" t="str">
        <f>IF('C2. Poängsättning'!J61&lt;&gt;"",'C2. Poängsättning'!J61,"")</f>
        <v/>
      </c>
      <c r="N112" s="279" t="str">
        <f t="shared" si="42"/>
        <v/>
      </c>
      <c r="O112" s="28" t="str">
        <f>IF('C2. Poängsättning'!K61&lt;&gt;"",'C2. Poängsättning'!K61,"")</f>
        <v/>
      </c>
      <c r="P112" s="279" t="str">
        <f>IF('C2. Poängsättning'!L61&lt;&gt;"",'C2. Poängsättning'!L61,"")</f>
        <v/>
      </c>
      <c r="Q112" s="279" t="str">
        <f t="shared" si="43"/>
        <v/>
      </c>
      <c r="R112" s="28" t="str">
        <f>IF('C2. Poängsättning'!M61&lt;&gt;"",'C2. Poängsättning'!M61,"")</f>
        <v/>
      </c>
      <c r="S112" s="279" t="str">
        <f>IF('C2. Poängsättning'!N61&lt;&gt;"",'C2. Poängsättning'!N61,"")</f>
        <v/>
      </c>
      <c r="T112" s="279" t="str">
        <f t="shared" si="44"/>
        <v/>
      </c>
      <c r="V112" s="279" t="str">
        <f>IF('C2. Poängsättning'!P61&lt;&gt;"",'C2. Poängsättning'!P61,"")</f>
        <v/>
      </c>
      <c r="W112" s="279" t="str">
        <f t="shared" si="45"/>
        <v/>
      </c>
      <c r="Y112" s="279" t="str">
        <f>IF('C2. Poängsättning'!R61&lt;&gt;"",'C2. Poängsättning'!R61,"")</f>
        <v/>
      </c>
      <c r="Z112" s="279" t="str">
        <f t="shared" si="46"/>
        <v/>
      </c>
      <c r="AB112" s="279" t="str">
        <f>IF('C2. Poängsättning'!T61&lt;&gt;"",'C2. Poängsättning'!T61,"")</f>
        <v/>
      </c>
      <c r="AC112" s="279" t="str">
        <f t="shared" si="47"/>
        <v/>
      </c>
      <c r="AE112" s="279" t="str">
        <f>IF('C2. Poängsättning'!V61&lt;&gt;"",'C2. Poängsättning'!V61,"")</f>
        <v/>
      </c>
      <c r="AF112" s="279" t="str">
        <f t="shared" si="48"/>
        <v/>
      </c>
      <c r="AH112" s="279" t="str">
        <f>IF('C2. Poängsättning'!X61&lt;&gt;"",'C2. Poängsättning'!X61,"")</f>
        <v/>
      </c>
      <c r="AI112" s="279" t="str">
        <f t="shared" si="49"/>
        <v/>
      </c>
    </row>
    <row r="113" spans="2:35" ht="18" x14ac:dyDescent="0.25">
      <c r="B113" s="8" t="str">
        <f>IF('B. Kriterier'!B62&lt;&gt;"",'B. Kriterier'!B62,"")</f>
        <v>nej</v>
      </c>
      <c r="C113" s="8">
        <f>IF('B. Kriterier'!C62&lt;&gt;"",'B. Kriterier'!C62,"")</f>
        <v>0</v>
      </c>
      <c r="D113" s="65" t="str">
        <f>IF('B. Kriterier'!D62&lt;&gt;"",'B. Kriterier'!D62,"")</f>
        <v/>
      </c>
      <c r="E113" s="282" t="b">
        <f>'D. Viktning kriterier'!F74</f>
        <v>0</v>
      </c>
      <c r="G113" s="279" t="str">
        <f>IF('C2. Poängsättning'!F62&lt;&gt;"",'C2. Poängsättning'!F62,"")</f>
        <v/>
      </c>
      <c r="H113" s="279" t="str">
        <f t="shared" si="40"/>
        <v/>
      </c>
      <c r="I113" s="44" t="str">
        <f>IF('C2. Poängsättning'!G62&lt;&gt;"",'C2. Poängsättning'!G62,"")</f>
        <v/>
      </c>
      <c r="J113" s="279" t="str">
        <f>IF('C2. Poängsättning'!H62&lt;&gt;"",'C2. Poängsättning'!H62,"")</f>
        <v/>
      </c>
      <c r="K113" s="279" t="str">
        <f t="shared" si="41"/>
        <v/>
      </c>
      <c r="L113" s="44" t="str">
        <f>IF('C2. Poängsättning'!I62&lt;&gt;"",'C2. Poängsättning'!I62,"")</f>
        <v/>
      </c>
      <c r="M113" s="279" t="str">
        <f>IF('C2. Poängsättning'!J62&lt;&gt;"",'C2. Poängsättning'!J62,"")</f>
        <v/>
      </c>
      <c r="N113" s="279" t="str">
        <f t="shared" si="42"/>
        <v/>
      </c>
      <c r="O113" s="28" t="str">
        <f>IF('C2. Poängsättning'!K62&lt;&gt;"",'C2. Poängsättning'!K62,"")</f>
        <v/>
      </c>
      <c r="P113" s="279" t="str">
        <f>IF('C2. Poängsättning'!L62&lt;&gt;"",'C2. Poängsättning'!L62,"")</f>
        <v/>
      </c>
      <c r="Q113" s="279" t="str">
        <f t="shared" si="43"/>
        <v/>
      </c>
      <c r="R113" s="28" t="str">
        <f>IF('C2. Poängsättning'!M62&lt;&gt;"",'C2. Poängsättning'!M62,"")</f>
        <v/>
      </c>
      <c r="S113" s="279" t="str">
        <f>IF('C2. Poängsättning'!N62&lt;&gt;"",'C2. Poängsättning'!N62,"")</f>
        <v/>
      </c>
      <c r="T113" s="279" t="str">
        <f t="shared" si="44"/>
        <v/>
      </c>
      <c r="V113" s="279" t="str">
        <f>IF('C2. Poängsättning'!P62&lt;&gt;"",'C2. Poängsättning'!P62,"")</f>
        <v/>
      </c>
      <c r="W113" s="279" t="str">
        <f t="shared" si="45"/>
        <v/>
      </c>
      <c r="Y113" s="279" t="str">
        <f>IF('C2. Poängsättning'!R62&lt;&gt;"",'C2. Poängsättning'!R62,"")</f>
        <v/>
      </c>
      <c r="Z113" s="279" t="str">
        <f t="shared" si="46"/>
        <v/>
      </c>
      <c r="AB113" s="279" t="str">
        <f>IF('C2. Poängsättning'!T62&lt;&gt;"",'C2. Poängsättning'!T62,"")</f>
        <v/>
      </c>
      <c r="AC113" s="279" t="str">
        <f t="shared" si="47"/>
        <v/>
      </c>
      <c r="AE113" s="279" t="str">
        <f>IF('C2. Poängsättning'!V62&lt;&gt;"",'C2. Poängsättning'!V62,"")</f>
        <v/>
      </c>
      <c r="AF113" s="279" t="str">
        <f t="shared" si="48"/>
        <v/>
      </c>
      <c r="AH113" s="279" t="str">
        <f>IF('C2. Poängsättning'!X62&lt;&gt;"",'C2. Poängsättning'!X62,"")</f>
        <v/>
      </c>
      <c r="AI113" s="279" t="str">
        <f t="shared" si="49"/>
        <v/>
      </c>
    </row>
    <row r="114" spans="2:35" ht="18.75" x14ac:dyDescent="0.3">
      <c r="D114" s="177"/>
      <c r="E114" s="283">
        <f>SUM(E104:E113)</f>
        <v>0</v>
      </c>
      <c r="G114" s="45" t="str">
        <f>IF('C2. Poängsättning'!F63&lt;&gt;"",'C2. Poängsättning'!F63,"")</f>
        <v/>
      </c>
      <c r="H114" s="283">
        <f>SUM(H104:H113)</f>
        <v>0</v>
      </c>
      <c r="I114" s="45" t="str">
        <f>IF('C2. Poängsättning'!G63&lt;&gt;"",'C2. Poängsättning'!G63,"")</f>
        <v/>
      </c>
      <c r="J114" s="45" t="str">
        <f>IF('C2. Poängsättning'!H63&lt;&gt;"",'C2. Poängsättning'!H63,"")</f>
        <v/>
      </c>
      <c r="K114" s="283">
        <f>SUM(K104:K113)</f>
        <v>0</v>
      </c>
      <c r="L114" s="45" t="str">
        <f>IF('C2. Poängsättning'!I63&lt;&gt;"",'C2. Poängsättning'!I63,"")</f>
        <v/>
      </c>
      <c r="M114" s="45" t="str">
        <f>IF('C2. Poängsättning'!J63&lt;&gt;"",'C2. Poängsättning'!J63,"")</f>
        <v/>
      </c>
      <c r="N114" s="283">
        <f>SUM(N104:N113)</f>
        <v>0</v>
      </c>
      <c r="O114" s="45" t="str">
        <f>IF('C2. Poängsättning'!K63&lt;&gt;"",'C2. Poängsättning'!K63,"")</f>
        <v/>
      </c>
      <c r="P114" s="45" t="str">
        <f>IF('C2. Poängsättning'!L63&lt;&gt;"",'C2. Poängsättning'!L63,"")</f>
        <v/>
      </c>
      <c r="Q114" s="283">
        <f>SUM(Q104:Q113)</f>
        <v>0</v>
      </c>
      <c r="R114" s="45" t="str">
        <f>IF('C2. Poängsättning'!M63&lt;&gt;"",'C2. Poängsättning'!M63,"")</f>
        <v/>
      </c>
      <c r="S114" s="45" t="str">
        <f>IF('C2. Poängsättning'!N63&lt;&gt;"",'C2. Poängsättning'!N63,"")</f>
        <v/>
      </c>
      <c r="T114" s="283">
        <f>SUM(T104:T113)</f>
        <v>0</v>
      </c>
      <c r="V114" s="45" t="str">
        <f>IF('C2. Poängsättning'!P63&lt;&gt;"",'C2. Poängsättning'!P63,"")</f>
        <v/>
      </c>
      <c r="W114" s="283">
        <f>SUM(W104:W113)</f>
        <v>0</v>
      </c>
      <c r="Y114" s="45" t="str">
        <f>IF('C2. Poängsättning'!R63&lt;&gt;"",'C2. Poängsättning'!R63,"")</f>
        <v/>
      </c>
      <c r="Z114" s="283">
        <f>SUM(Z104:Z113)</f>
        <v>0</v>
      </c>
      <c r="AB114" s="45" t="str">
        <f>IF('C2. Poängsättning'!T63&lt;&gt;"",'C2. Poängsättning'!T63,"")</f>
        <v/>
      </c>
      <c r="AC114" s="283">
        <f>SUM(AC104:AC113)</f>
        <v>0</v>
      </c>
      <c r="AE114" s="45" t="str">
        <f>IF('C2. Poängsättning'!V63&lt;&gt;"",'C2. Poängsättning'!V63,"")</f>
        <v/>
      </c>
      <c r="AF114" s="283">
        <f>SUM(AF104:AF113)</f>
        <v>0</v>
      </c>
      <c r="AH114" s="45" t="str">
        <f>IF('C2. Poängsättning'!X63&lt;&gt;"",'C2. Poängsättning'!X63,"")</f>
        <v/>
      </c>
      <c r="AI114" s="283">
        <f>SUM(AI104:AI113)</f>
        <v>0</v>
      </c>
    </row>
    <row r="115" spans="2:35" s="177" customFormat="1" ht="18.75" x14ac:dyDescent="0.3">
      <c r="B115" s="228"/>
      <c r="C115" s="228"/>
      <c r="D115" s="227" t="s">
        <v>48</v>
      </c>
      <c r="E115" s="284">
        <f>E114+E102+E90+E78+E66</f>
        <v>3</v>
      </c>
      <c r="F115" s="229"/>
      <c r="G115" s="230"/>
      <c r="H115" s="284">
        <f>H114+H102+H90+H78+H66</f>
        <v>0</v>
      </c>
      <c r="I115" s="231"/>
      <c r="J115" s="230"/>
      <c r="K115" s="284">
        <f>K114+K102+K90+K78+K66</f>
        <v>0</v>
      </c>
      <c r="L115" s="231"/>
      <c r="M115" s="230"/>
      <c r="N115" s="284">
        <f>N114+N102+N90+N78+N66</f>
        <v>0</v>
      </c>
      <c r="O115" s="232"/>
      <c r="P115" s="230"/>
      <c r="Q115" s="284">
        <f>Q114+Q102+Q90+Q78+Q66</f>
        <v>0</v>
      </c>
      <c r="R115" s="232"/>
      <c r="S115" s="230"/>
      <c r="T115" s="284">
        <f>T114+T102+T90+T78+T66</f>
        <v>0</v>
      </c>
      <c r="V115" s="230"/>
      <c r="W115" s="284">
        <f>W114+W102+W90+W78+W66</f>
        <v>0</v>
      </c>
      <c r="Y115" s="230"/>
      <c r="Z115" s="284">
        <f>Z114+Z102+Z90+Z78+Z66</f>
        <v>0</v>
      </c>
      <c r="AB115" s="230"/>
      <c r="AC115" s="284">
        <f>AC114+AC102+AC90+AC78+AC66</f>
        <v>0</v>
      </c>
      <c r="AE115" s="230"/>
      <c r="AF115" s="284">
        <f>AF114+AF102+AF90+AF78+AF66</f>
        <v>0</v>
      </c>
      <c r="AH115" s="230"/>
      <c r="AI115" s="284">
        <f>AI114+AI102+AI90+AI78+AI66</f>
        <v>0</v>
      </c>
    </row>
    <row r="118" spans="2:35" ht="19.5" x14ac:dyDescent="0.25">
      <c r="H118" s="112"/>
    </row>
    <row r="119" spans="2:35" ht="38.25" customHeight="1" x14ac:dyDescent="0.25">
      <c r="C119" s="24"/>
      <c r="F119" s="52"/>
      <c r="P119" s="14"/>
      <c r="Q119" s="23"/>
      <c r="S119" s="14"/>
      <c r="T119" s="23"/>
      <c r="V119" s="23"/>
      <c r="Y119" s="23"/>
      <c r="AB119" s="23"/>
      <c r="AE119" s="23"/>
      <c r="AH119" s="23"/>
    </row>
    <row r="120" spans="2:35" x14ac:dyDescent="0.25">
      <c r="C120" s="24"/>
      <c r="G120" s="52"/>
      <c r="J120" s="52"/>
      <c r="M120" s="52"/>
      <c r="P120" s="52"/>
      <c r="Q120" s="23"/>
      <c r="S120" s="52"/>
      <c r="T120" s="23"/>
      <c r="V120" s="23"/>
      <c r="Y120" s="23"/>
      <c r="AB120" s="23"/>
      <c r="AE120" s="23"/>
      <c r="AH120" s="23"/>
    </row>
    <row r="121" spans="2:35" x14ac:dyDescent="0.25">
      <c r="C121" s="24"/>
      <c r="G121" s="52"/>
      <c r="J121" s="52"/>
      <c r="M121" s="52"/>
      <c r="P121" s="52"/>
      <c r="Q121" s="23"/>
      <c r="S121" s="52"/>
      <c r="T121" s="23"/>
      <c r="V121" s="23"/>
      <c r="Y121" s="23"/>
      <c r="AB121" s="23"/>
      <c r="AE121" s="23"/>
      <c r="AH121" s="23"/>
    </row>
    <row r="122" spans="2:35" x14ac:dyDescent="0.25">
      <c r="C122" s="24"/>
      <c r="G122" s="52"/>
      <c r="J122" s="52"/>
      <c r="M122" s="52"/>
      <c r="P122" s="52"/>
      <c r="Q122" s="23"/>
      <c r="S122" s="52"/>
      <c r="T122" s="23"/>
      <c r="V122" s="23"/>
      <c r="Y122" s="23"/>
      <c r="AB122" s="23"/>
      <c r="AE122" s="23"/>
      <c r="AH122" s="23"/>
    </row>
    <row r="123" spans="2:35" x14ac:dyDescent="0.25">
      <c r="C123" s="24"/>
      <c r="G123" s="52"/>
      <c r="J123" s="52"/>
      <c r="M123" s="52"/>
      <c r="P123" s="52"/>
      <c r="Q123" s="23"/>
      <c r="S123" s="52"/>
      <c r="T123" s="23"/>
      <c r="V123" s="23"/>
      <c r="Y123" s="23"/>
      <c r="AB123" s="23"/>
      <c r="AE123" s="23"/>
      <c r="AH123" s="23"/>
    </row>
    <row r="124" spans="2:35" x14ac:dyDescent="0.25">
      <c r="C124" s="24"/>
      <c r="G124" s="52"/>
      <c r="J124" s="52"/>
      <c r="M124" s="52"/>
      <c r="P124" s="52"/>
      <c r="Q124" s="23"/>
      <c r="S124" s="52"/>
      <c r="T124" s="23"/>
      <c r="V124" s="23"/>
      <c r="Y124" s="23"/>
      <c r="AB124" s="23"/>
      <c r="AE124" s="23"/>
      <c r="AH124" s="23"/>
    </row>
    <row r="125" spans="2:35" x14ac:dyDescent="0.25">
      <c r="B125"/>
      <c r="C125"/>
      <c r="G125" s="53"/>
      <c r="H125" s="54"/>
      <c r="J125" s="53"/>
      <c r="K125" s="54"/>
      <c r="M125" s="53"/>
      <c r="N125" s="54"/>
      <c r="P125" s="53"/>
      <c r="Q125" s="54"/>
      <c r="S125" s="53"/>
      <c r="T125" s="54"/>
      <c r="V125" s="54"/>
      <c r="Y125" s="54"/>
      <c r="AB125" s="54"/>
      <c r="AE125" s="54"/>
      <c r="AH125" s="54"/>
    </row>
    <row r="126" spans="2:35" x14ac:dyDescent="0.25">
      <c r="B126"/>
      <c r="C126"/>
    </row>
    <row r="127" spans="2:35" x14ac:dyDescent="0.25">
      <c r="B127"/>
      <c r="C127"/>
    </row>
    <row r="128" spans="2:35" x14ac:dyDescent="0.25">
      <c r="B128"/>
      <c r="C128"/>
    </row>
    <row r="129" spans="2:3" x14ac:dyDescent="0.25">
      <c r="B129"/>
      <c r="C129"/>
    </row>
    <row r="130" spans="2:3" x14ac:dyDescent="0.25">
      <c r="B130"/>
      <c r="C130"/>
    </row>
    <row r="131" spans="2:3" x14ac:dyDescent="0.25">
      <c r="B131"/>
      <c r="C131"/>
    </row>
    <row r="132" spans="2:3" x14ac:dyDescent="0.25">
      <c r="B132"/>
      <c r="C132"/>
    </row>
    <row r="133" spans="2:3" x14ac:dyDescent="0.25">
      <c r="B133"/>
      <c r="C133"/>
    </row>
    <row r="134" spans="2:3" x14ac:dyDescent="0.25">
      <c r="B134"/>
      <c r="C134"/>
    </row>
    <row r="135" spans="2:3" x14ac:dyDescent="0.25">
      <c r="B135"/>
      <c r="C135"/>
    </row>
    <row r="136" spans="2:3" x14ac:dyDescent="0.25">
      <c r="B136"/>
      <c r="C136"/>
    </row>
    <row r="137" spans="2:3" x14ac:dyDescent="0.25">
      <c r="B137"/>
      <c r="C137"/>
    </row>
    <row r="138" spans="2:3" x14ac:dyDescent="0.25">
      <c r="B138"/>
      <c r="C138"/>
    </row>
  </sheetData>
  <sheetProtection sheet="1" objects="1" scenarios="1" sort="0" autoFilter="0"/>
  <phoneticPr fontId="7" type="noConversion"/>
  <conditionalFormatting sqref="D66 D78 D90 D102 U10:U11 D10:D11 H16:H19 D22:D24 U27:U32 H22:H24 K22:K24 N22:N24 Q22:Q24 T22:U24 W22:W24 Z22:Z24 AC22:AC24 AF22:AF24 AI22:AI24 T51:U52 W51:W52 Z51:Z52 AC51:AC52 AF51:AF52 AI51:AI52 AI13 K13 N13 Q13 T13:U13 W13 Z13 AC13 AF13 H13 U14 D13:D14 D48:D52">
    <cfRule type="expression" dxfId="100" priority="364">
      <formula>$B10="nej"</formula>
    </cfRule>
  </conditionalFormatting>
  <conditionalFormatting sqref="D55:D65">
    <cfRule type="expression" dxfId="99" priority="313">
      <formula>$B55="nej"</formula>
    </cfRule>
  </conditionalFormatting>
  <conditionalFormatting sqref="D60:D65">
    <cfRule type="expression" dxfId="98" priority="312">
      <formula>$B60="nej"</formula>
    </cfRule>
  </conditionalFormatting>
  <conditionalFormatting sqref="D67:D73">
    <cfRule type="expression" dxfId="97" priority="311">
      <formula>$B67="nej"</formula>
    </cfRule>
  </conditionalFormatting>
  <conditionalFormatting sqref="D72:D73">
    <cfRule type="expression" dxfId="96" priority="310">
      <formula>$B72="nej"</formula>
    </cfRule>
  </conditionalFormatting>
  <conditionalFormatting sqref="D74:D77">
    <cfRule type="expression" dxfId="95" priority="309">
      <formula>$B74="nej"</formula>
    </cfRule>
  </conditionalFormatting>
  <conditionalFormatting sqref="D76:D77">
    <cfRule type="expression" dxfId="94" priority="308">
      <formula>$B76="nej"</formula>
    </cfRule>
  </conditionalFormatting>
  <conditionalFormatting sqref="D79:D89">
    <cfRule type="expression" dxfId="93" priority="307">
      <formula>$B79="nej"</formula>
    </cfRule>
  </conditionalFormatting>
  <conditionalFormatting sqref="D91:D101">
    <cfRule type="expression" dxfId="92" priority="306">
      <formula>$B91="nej"</formula>
    </cfRule>
  </conditionalFormatting>
  <conditionalFormatting sqref="D94:D96">
    <cfRule type="expression" dxfId="91" priority="305">
      <formula>$B94="nej"</formula>
    </cfRule>
  </conditionalFormatting>
  <conditionalFormatting sqref="D97">
    <cfRule type="expression" dxfId="90" priority="304">
      <formula>$B97="nej"</formula>
    </cfRule>
  </conditionalFormatting>
  <conditionalFormatting sqref="D98">
    <cfRule type="expression" dxfId="89" priority="303">
      <formula>$B98="nej"</formula>
    </cfRule>
  </conditionalFormatting>
  <conditionalFormatting sqref="D99">
    <cfRule type="expression" dxfId="88" priority="302">
      <formula>$B99="nej"</formula>
    </cfRule>
  </conditionalFormatting>
  <conditionalFormatting sqref="D100">
    <cfRule type="expression" dxfId="87" priority="301">
      <formula>$B100="nej"</formula>
    </cfRule>
  </conditionalFormatting>
  <conditionalFormatting sqref="D101">
    <cfRule type="expression" dxfId="86" priority="300">
      <formula>$B101="nej"</formula>
    </cfRule>
  </conditionalFormatting>
  <conditionalFormatting sqref="D103:D113">
    <cfRule type="expression" dxfId="85" priority="299">
      <formula>$B103="nej"</formula>
    </cfRule>
  </conditionalFormatting>
  <conditionalFormatting sqref="D103:D105">
    <cfRule type="expression" dxfId="84" priority="298">
      <formula>$B103="nej"</formula>
    </cfRule>
  </conditionalFormatting>
  <conditionalFormatting sqref="D106:D108">
    <cfRule type="expression" dxfId="83" priority="297">
      <formula>$B106="nej"</formula>
    </cfRule>
  </conditionalFormatting>
  <conditionalFormatting sqref="D109">
    <cfRule type="expression" dxfId="82" priority="296">
      <formula>$B109="nej"</formula>
    </cfRule>
  </conditionalFormatting>
  <conditionalFormatting sqref="D110">
    <cfRule type="expression" dxfId="81" priority="295">
      <formula>$B110="nej"</formula>
    </cfRule>
  </conditionalFormatting>
  <conditionalFormatting sqref="D111">
    <cfRule type="expression" dxfId="80" priority="294">
      <formula>$B111="nej"</formula>
    </cfRule>
  </conditionalFormatting>
  <conditionalFormatting sqref="D112">
    <cfRule type="expression" dxfId="79" priority="293">
      <formula>$B112="nej"</formula>
    </cfRule>
  </conditionalFormatting>
  <conditionalFormatting sqref="D113">
    <cfRule type="expression" dxfId="78" priority="292">
      <formula>$B113="nej"</formula>
    </cfRule>
  </conditionalFormatting>
  <conditionalFormatting sqref="D5">
    <cfRule type="expression" dxfId="77" priority="291">
      <formula>$B5="nej"</formula>
    </cfRule>
  </conditionalFormatting>
  <conditionalFormatting sqref="D6">
    <cfRule type="expression" dxfId="76" priority="290">
      <formula>$B6="nej"</formula>
    </cfRule>
  </conditionalFormatting>
  <conditionalFormatting sqref="D7">
    <cfRule type="expression" dxfId="75" priority="289">
      <formula>$B7="nej"</formula>
    </cfRule>
  </conditionalFormatting>
  <conditionalFormatting sqref="D8">
    <cfRule type="expression" dxfId="74" priority="288">
      <formula>$B8="nej"</formula>
    </cfRule>
  </conditionalFormatting>
  <conditionalFormatting sqref="D9">
    <cfRule type="expression" dxfId="73" priority="287">
      <formula>$B9="nej"</formula>
    </cfRule>
  </conditionalFormatting>
  <conditionalFormatting sqref="D9">
    <cfRule type="expression" dxfId="72" priority="286">
      <formula>$B9="nej"</formula>
    </cfRule>
  </conditionalFormatting>
  <conditionalFormatting sqref="H11">
    <cfRule type="expression" dxfId="71" priority="283">
      <formula>$B11="nej"</formula>
    </cfRule>
  </conditionalFormatting>
  <conditionalFormatting sqref="H11">
    <cfRule type="expression" dxfId="70" priority="282">
      <formula>$B11="nej"</formula>
    </cfRule>
  </conditionalFormatting>
  <conditionalFormatting sqref="K11">
    <cfRule type="expression" dxfId="69" priority="281">
      <formula>$B11="nej"</formula>
    </cfRule>
  </conditionalFormatting>
  <conditionalFormatting sqref="K11">
    <cfRule type="expression" dxfId="68" priority="280">
      <formula>$B11="nej"</formula>
    </cfRule>
  </conditionalFormatting>
  <conditionalFormatting sqref="N11">
    <cfRule type="expression" dxfId="67" priority="279">
      <formula>$B11="nej"</formula>
    </cfRule>
  </conditionalFormatting>
  <conditionalFormatting sqref="N11">
    <cfRule type="expression" dxfId="66" priority="278">
      <formula>$B11="nej"</formula>
    </cfRule>
  </conditionalFormatting>
  <conditionalFormatting sqref="Q11">
    <cfRule type="expression" dxfId="65" priority="277">
      <formula>$B11="nej"</formula>
    </cfRule>
  </conditionalFormatting>
  <conditionalFormatting sqref="Q11">
    <cfRule type="expression" dxfId="64" priority="276">
      <formula>$B11="nej"</formula>
    </cfRule>
  </conditionalFormatting>
  <conditionalFormatting sqref="T11">
    <cfRule type="expression" dxfId="63" priority="275">
      <formula>$B11="nej"</formula>
    </cfRule>
  </conditionalFormatting>
  <conditionalFormatting sqref="T11">
    <cfRule type="expression" dxfId="62" priority="274">
      <formula>$B11="nej"</formula>
    </cfRule>
  </conditionalFormatting>
  <conditionalFormatting sqref="D54">
    <cfRule type="expression" dxfId="61" priority="187">
      <formula>$B54="nej"</formula>
    </cfRule>
  </conditionalFormatting>
  <conditionalFormatting sqref="D3">
    <cfRule type="expression" dxfId="60" priority="185">
      <formula>$B3="nej"</formula>
    </cfRule>
  </conditionalFormatting>
  <conditionalFormatting sqref="AF11">
    <cfRule type="expression" dxfId="59" priority="143">
      <formula>$B11="nej"</formula>
    </cfRule>
  </conditionalFormatting>
  <conditionalFormatting sqref="AF11">
    <cfRule type="expression" dxfId="58" priority="142">
      <formula>$B11="nej"</formula>
    </cfRule>
  </conditionalFormatting>
  <conditionalFormatting sqref="W11">
    <cfRule type="expression" dxfId="57" priority="173">
      <formula>$B11="nej"</formula>
    </cfRule>
  </conditionalFormatting>
  <conditionalFormatting sqref="W11">
    <cfRule type="expression" dxfId="56" priority="172">
      <formula>$B11="nej"</formula>
    </cfRule>
  </conditionalFormatting>
  <conditionalFormatting sqref="Z11">
    <cfRule type="expression" dxfId="55" priority="163">
      <formula>$B11="nej"</formula>
    </cfRule>
  </conditionalFormatting>
  <conditionalFormatting sqref="Z11">
    <cfRule type="expression" dxfId="54" priority="162">
      <formula>$B11="nej"</formula>
    </cfRule>
  </conditionalFormatting>
  <conditionalFormatting sqref="AC11">
    <cfRule type="expression" dxfId="53" priority="153">
      <formula>$B11="nej"</formula>
    </cfRule>
  </conditionalFormatting>
  <conditionalFormatting sqref="AC11">
    <cfRule type="expression" dxfId="52" priority="152">
      <formula>$B11="nej"</formula>
    </cfRule>
  </conditionalFormatting>
  <conditionalFormatting sqref="AI11">
    <cfRule type="expression" dxfId="51" priority="133">
      <formula>$B11="nej"</formula>
    </cfRule>
  </conditionalFormatting>
  <conditionalFormatting sqref="AI11">
    <cfRule type="expression" dxfId="50" priority="132">
      <formula>$B11="nej"</formula>
    </cfRule>
  </conditionalFormatting>
  <conditionalFormatting sqref="G23:G24">
    <cfRule type="expression" dxfId="49" priority="113">
      <formula>$C23="nej"</formula>
    </cfRule>
  </conditionalFormatting>
  <conditionalFormatting sqref="K10">
    <cfRule type="expression" dxfId="48" priority="61">
      <formula>$B10="nej"</formula>
    </cfRule>
  </conditionalFormatting>
  <conditionalFormatting sqref="N10">
    <cfRule type="expression" dxfId="47" priority="60">
      <formula>$B10="nej"</formula>
    </cfRule>
  </conditionalFormatting>
  <conditionalFormatting sqref="Q10">
    <cfRule type="expression" dxfId="46" priority="57">
      <formula>$B10="nej"</formula>
    </cfRule>
  </conditionalFormatting>
  <conditionalFormatting sqref="T10">
    <cfRule type="expression" dxfId="45" priority="56">
      <formula>$B10="nej"</formula>
    </cfRule>
  </conditionalFormatting>
  <conditionalFormatting sqref="W10">
    <cfRule type="expression" dxfId="44" priority="53">
      <formula>$B10="nej"</formula>
    </cfRule>
  </conditionalFormatting>
  <conditionalFormatting sqref="Z10">
    <cfRule type="expression" dxfId="43" priority="52">
      <formula>$B10="nej"</formula>
    </cfRule>
  </conditionalFormatting>
  <conditionalFormatting sqref="AC10">
    <cfRule type="expression" dxfId="42" priority="49">
      <formula>$B10="nej"</formula>
    </cfRule>
  </conditionalFormatting>
  <conditionalFormatting sqref="AF10">
    <cfRule type="expression" dxfId="41" priority="48">
      <formula>$B10="nej"</formula>
    </cfRule>
  </conditionalFormatting>
  <conditionalFormatting sqref="AI10">
    <cfRule type="expression" dxfId="40" priority="45">
      <formula>$B10="nej"</formula>
    </cfRule>
  </conditionalFormatting>
  <conditionalFormatting sqref="H10">
    <cfRule type="expression" dxfId="39" priority="75">
      <formula>$B10="nej"</formula>
    </cfRule>
  </conditionalFormatting>
  <conditionalFormatting sqref="H10">
    <cfRule type="expression" dxfId="38" priority="74">
      <formula>$B10="nej"</formula>
    </cfRule>
  </conditionalFormatting>
  <conditionalFormatting sqref="K10">
    <cfRule type="expression" dxfId="37" priority="62">
      <formula>$B10="nej"</formula>
    </cfRule>
  </conditionalFormatting>
  <conditionalFormatting sqref="N10">
    <cfRule type="expression" dxfId="36" priority="59">
      <formula>$B10="nej"</formula>
    </cfRule>
  </conditionalFormatting>
  <conditionalFormatting sqref="Q10">
    <cfRule type="expression" dxfId="35" priority="58">
      <formula>$B10="nej"</formula>
    </cfRule>
  </conditionalFormatting>
  <conditionalFormatting sqref="T10">
    <cfRule type="expression" dxfId="34" priority="55">
      <formula>$B10="nej"</formula>
    </cfRule>
  </conditionalFormatting>
  <conditionalFormatting sqref="W10">
    <cfRule type="expression" dxfId="33" priority="54">
      <formula>$B10="nej"</formula>
    </cfRule>
  </conditionalFormatting>
  <conditionalFormatting sqref="Z10">
    <cfRule type="expression" dxfId="32" priority="51">
      <formula>$B10="nej"</formula>
    </cfRule>
  </conditionalFormatting>
  <conditionalFormatting sqref="AC10">
    <cfRule type="expression" dxfId="31" priority="50">
      <formula>$B10="nej"</formula>
    </cfRule>
  </conditionalFormatting>
  <conditionalFormatting sqref="AF10">
    <cfRule type="expression" dxfId="30" priority="47">
      <formula>$B10="nej"</formula>
    </cfRule>
  </conditionalFormatting>
  <conditionalFormatting sqref="AI10">
    <cfRule type="expression" dxfId="29" priority="46">
      <formula>$B10="nej"</formula>
    </cfRule>
  </conditionalFormatting>
  <conditionalFormatting sqref="D4">
    <cfRule type="expression" dxfId="28" priority="26">
      <formula>$B4="nej"</formula>
    </cfRule>
  </conditionalFormatting>
  <conditionalFormatting sqref="D16:D19">
    <cfRule type="expression" dxfId="27" priority="25">
      <formula>$B16="nej"</formula>
    </cfRule>
  </conditionalFormatting>
  <conditionalFormatting sqref="D27:D46">
    <cfRule type="expression" dxfId="26" priority="14">
      <formula>$B27="nej"</formula>
    </cfRule>
  </conditionalFormatting>
  <conditionalFormatting sqref="E48:E51">
    <cfRule type="expression" dxfId="25" priority="13">
      <formula>$B48="nej"</formula>
    </cfRule>
  </conditionalFormatting>
  <conditionalFormatting sqref="D21">
    <cfRule type="expression" dxfId="24" priority="12">
      <formula>$B23="nej"</formula>
    </cfRule>
  </conditionalFormatting>
  <conditionalFormatting sqref="D26">
    <cfRule type="expression" dxfId="23" priority="11">
      <formula>$B28="nej"</formula>
    </cfRule>
  </conditionalFormatting>
  <conditionalFormatting sqref="D47">
    <cfRule type="expression" dxfId="22" priority="10">
      <formula>$B49="nej"</formula>
    </cfRule>
  </conditionalFormatting>
  <conditionalFormatting sqref="K16:K19">
    <cfRule type="expression" dxfId="21" priority="9">
      <formula>$B16="nej"</formula>
    </cfRule>
  </conditionalFormatting>
  <conditionalFormatting sqref="N16:N19">
    <cfRule type="expression" dxfId="20" priority="8">
      <formula>$B16="nej"</formula>
    </cfRule>
  </conditionalFormatting>
  <conditionalFormatting sqref="Q16:Q19">
    <cfRule type="expression" dxfId="19" priority="7">
      <formula>$B16="nej"</formula>
    </cfRule>
  </conditionalFormatting>
  <conditionalFormatting sqref="T16:T19">
    <cfRule type="expression" dxfId="18" priority="6">
      <formula>$B16="nej"</formula>
    </cfRule>
  </conditionalFormatting>
  <conditionalFormatting sqref="W16:W19">
    <cfRule type="expression" dxfId="17" priority="5">
      <formula>$B16="nej"</formula>
    </cfRule>
  </conditionalFormatting>
  <conditionalFormatting sqref="Z16:Z19">
    <cfRule type="expression" dxfId="16" priority="4">
      <formula>$B16="nej"</formula>
    </cfRule>
  </conditionalFormatting>
  <conditionalFormatting sqref="AC16:AC19">
    <cfRule type="expression" dxfId="15" priority="3">
      <formula>$B16="nej"</formula>
    </cfRule>
  </conditionalFormatting>
  <conditionalFormatting sqref="AF16:AF19">
    <cfRule type="expression" dxfId="14" priority="2">
      <formula>$B16="nej"</formula>
    </cfRule>
  </conditionalFormatting>
  <conditionalFormatting sqref="AI16:AI19">
    <cfRule type="expression" dxfId="13" priority="1">
      <formula>$B16="nej"</formula>
    </cfRule>
  </conditionalFormatting>
  <conditionalFormatting sqref="D12">
    <cfRule type="expression" dxfId="12" priority="435">
      <formula>$B13="nej"</formula>
    </cfRule>
  </conditionalFormatting>
  <dataValidations disablePrompts="1" count="1">
    <dataValidation type="list" allowBlank="1" showInputMessage="1" showErrorMessage="1" sqref="B55:B65 B67:B77 B103:B105 B79:B89 B91:B101" xr:uid="{CC95FEB2-535B-45CB-A9DF-AC4C3A19A19F}">
      <formula1>"ja,nej"</formula1>
    </dataValidation>
  </dataValidations>
  <hyperlinks>
    <hyperlink ref="E10" location="'F. Resultat'!48:109" display="Detaljer" xr:uid="{66B5263E-036C-4105-BC64-0994B3505D03}"/>
    <hyperlink ref="A3" location="Navigationspanel!A1" display="←" xr:uid="{5CBCF503-9ED0-4D87-89A5-A5CB1E016AFA}"/>
    <hyperlink ref="D52" location="'D. Viktning inom dimension'!A1" display="Kriterieviktning" xr:uid="{FBA21B5B-40AD-42CB-A935-B214A140CD21}"/>
    <hyperlink ref="D53" location="'E. Viktning mellan dimensioner'!A1" display="Dimensionsviktning" xr:uid="{CC8804A3-B858-4758-A586-54314910C375}"/>
  </hyperlink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DöljDetaljer">
                <anchor moveWithCells="1" sizeWithCells="1">
                  <from>
                    <xdr:col>3</xdr:col>
                    <xdr:colOff>742950</xdr:colOff>
                    <xdr:row>141</xdr:row>
                    <xdr:rowOff>152400</xdr:rowOff>
                  </from>
                  <to>
                    <xdr:col>3</xdr:col>
                    <xdr:colOff>2095500</xdr:colOff>
                    <xdr:row>143</xdr:row>
                    <xdr:rowOff>161925</xdr:rowOff>
                  </to>
                </anchor>
              </controlPr>
            </control>
          </mc:Choice>
        </mc:AlternateContent>
      </controls>
    </mc:Choice>
  </mc:AlternateContent>
  <extLst>
    <ext xmlns:x14="http://schemas.microsoft.com/office/spreadsheetml/2009/9/main" uri="{05C60535-1F16-4fd2-B633-F4F36F0B64E0}">
      <x14:sparklineGroups xmlns:xm="http://schemas.microsoft.com/office/excel/2006/main">
        <x14:sparklineGroup type="column" displayEmptyCellsAs="gap" negative="1" xr2:uid="{1BF85C48-4940-4B00-BA7D-A7A25F42DA71}">
          <x14:colorSeries theme="9"/>
          <x14:colorNegative rgb="FFFF0000"/>
          <x14:colorAxis rgb="FF000000"/>
          <x14:colorMarkers rgb="FFD00000"/>
          <x14:colorFirst rgb="FFD00000"/>
          <x14:colorLast rgb="FFD00000"/>
          <x14:colorHigh rgb="FFD00000"/>
          <x14:colorLow rgb="FFD00000"/>
          <x14:sparklines>
            <x14:sparkline>
              <xm:f>'G. Resultatblad'!AH120:AH124</xm:f>
              <xm:sqref>AH119</xm:sqref>
            </x14:sparkline>
          </x14:sparklines>
        </x14:sparklineGroup>
        <x14:sparklineGroup type="column" displayEmptyCellsAs="gap" negative="1" xr2:uid="{756082B6-DFD7-4568-9989-32580A4BE16A}">
          <x14:colorSeries theme="9"/>
          <x14:colorNegative rgb="FFFF0000"/>
          <x14:colorAxis rgb="FF000000"/>
          <x14:colorMarkers rgb="FFD00000"/>
          <x14:colorFirst rgb="FFD00000"/>
          <x14:colorLast rgb="FFD00000"/>
          <x14:colorHigh rgb="FFD00000"/>
          <x14:colorLow rgb="FFD00000"/>
          <x14:sparklines>
            <x14:sparkline>
              <xm:f>'G. Resultatblad'!AE120:AE124</xm:f>
              <xm:sqref>AE119</xm:sqref>
            </x14:sparkline>
          </x14:sparklines>
        </x14:sparklineGroup>
        <x14:sparklineGroup type="column" displayEmptyCellsAs="gap" negative="1" xr2:uid="{E91C486A-FB44-460F-A9DC-75BC95BD1E30}">
          <x14:colorSeries theme="9"/>
          <x14:colorNegative rgb="FFFF0000"/>
          <x14:colorAxis rgb="FF000000"/>
          <x14:colorMarkers rgb="FFD00000"/>
          <x14:colorFirst rgb="FFD00000"/>
          <x14:colorLast rgb="FFD00000"/>
          <x14:colorHigh rgb="FFD00000"/>
          <x14:colorLow rgb="FFD00000"/>
          <x14:sparklines>
            <x14:sparkline>
              <xm:f>'G. Resultatblad'!AB120:AB124</xm:f>
              <xm:sqref>AB119</xm:sqref>
            </x14:sparkline>
          </x14:sparklines>
        </x14:sparklineGroup>
        <x14:sparklineGroup type="column" displayEmptyCellsAs="gap" negative="1" xr2:uid="{5893BFC3-6EB4-49BF-B417-14579322AA00}">
          <x14:colorSeries theme="9"/>
          <x14:colorNegative rgb="FFFF0000"/>
          <x14:colorAxis rgb="FF000000"/>
          <x14:colorMarkers rgb="FFD00000"/>
          <x14:colorFirst rgb="FFD00000"/>
          <x14:colorLast rgb="FFD00000"/>
          <x14:colorHigh rgb="FFD00000"/>
          <x14:colorLow rgb="FFD00000"/>
          <x14:sparklines>
            <x14:sparkline>
              <xm:f>'G. Resultatblad'!Y120:Y124</xm:f>
              <xm:sqref>Y119</xm:sqref>
            </x14:sparkline>
          </x14:sparklines>
        </x14:sparklineGroup>
        <x14:sparklineGroup type="column" displayEmptyCellsAs="gap" negative="1" xr2:uid="{CEF05837-E17E-4EA5-A55A-CFF4443293ED}">
          <x14:colorSeries theme="9"/>
          <x14:colorNegative rgb="FFFF0000"/>
          <x14:colorAxis rgb="FF000000"/>
          <x14:colorMarkers rgb="FFD00000"/>
          <x14:colorFirst rgb="FFD00000"/>
          <x14:colorLast rgb="FFD00000"/>
          <x14:colorHigh rgb="FFD00000"/>
          <x14:colorLow rgb="FFD00000"/>
          <x14:sparklines>
            <x14:sparkline>
              <xm:f>'G. Resultatblad'!V120:V124</xm:f>
              <xm:sqref>V119</xm:sqref>
            </x14:sparkline>
          </x14:sparklines>
        </x14:sparklineGroup>
        <x14:sparklineGroup type="column" displayEmptyCellsAs="gap" negative="1" xr2:uid="{0C767703-7466-49DC-87D0-A08098DB8B5B}">
          <x14:colorSeries theme="9"/>
          <x14:colorNegative rgb="FFFF0000"/>
          <x14:colorAxis rgb="FF000000"/>
          <x14:colorMarkers rgb="FFD00000"/>
          <x14:colorFirst rgb="FFD00000"/>
          <x14:colorLast rgb="FFD00000"/>
          <x14:colorHigh rgb="FFD00000"/>
          <x14:colorLow rgb="FFD00000"/>
          <x14:sparklines>
            <x14:sparkline>
              <xm:f>'G. Resultatblad'!T120:T124</xm:f>
              <xm:sqref>T119</xm:sqref>
            </x14:sparkline>
          </x14:sparklines>
        </x14:sparklineGroup>
        <x14:sparklineGroup type="column" displayEmptyCellsAs="gap" negative="1" xr2:uid="{54AE239E-C0D8-4AC8-A825-F90EE053E7B0}">
          <x14:colorSeries theme="9"/>
          <x14:colorNegative rgb="FFFF0000"/>
          <x14:colorAxis rgb="FF000000"/>
          <x14:colorMarkers rgb="FFD00000"/>
          <x14:colorFirst rgb="FFD00000"/>
          <x14:colorLast rgb="FFD00000"/>
          <x14:colorHigh rgb="FFD00000"/>
          <x14:colorLow rgb="FFD00000"/>
          <x14:sparklines>
            <x14:sparkline>
              <xm:f>'G. Resultatblad'!Q120:Q124</xm:f>
              <xm:sqref>Q119</xm:sqref>
            </x14:sparkline>
          </x14:sparklines>
        </x14:sparklineGroup>
        <x14:sparklineGroup type="column" displayEmptyCellsAs="gap" negative="1" xr2:uid="{395E3CEB-6D35-4787-900B-AB9007C09F3D}">
          <x14:colorSeries theme="9"/>
          <x14:colorNegative rgb="FFFF0000"/>
          <x14:colorAxis rgb="FF000000"/>
          <x14:colorMarkers rgb="FFD00000"/>
          <x14:colorFirst rgb="FFD00000"/>
          <x14:colorLast rgb="FFD00000"/>
          <x14:colorHigh rgb="FFD00000"/>
          <x14:colorLow rgb="FFD00000"/>
          <x14:sparklines>
            <x14:sparkline>
              <xm:f>'G. Resultatblad'!N120:N124</xm:f>
              <xm:sqref>N119</xm:sqref>
            </x14:sparkline>
          </x14:sparklines>
        </x14:sparklineGroup>
        <x14:sparklineGroup type="column" displayEmptyCellsAs="gap" negative="1" xr2:uid="{02067E6F-E61B-4057-BC1A-C530D13E6D85}">
          <x14:colorSeries theme="9"/>
          <x14:colorNegative rgb="FFFF0000"/>
          <x14:colorAxis rgb="FF000000"/>
          <x14:colorMarkers rgb="FFD00000"/>
          <x14:colorFirst rgb="FFD00000"/>
          <x14:colorLast rgb="FFD00000"/>
          <x14:colorHigh rgb="FFD00000"/>
          <x14:colorLow rgb="FFD00000"/>
          <x14:sparklines>
            <x14:sparkline>
              <xm:f>'G. Resultatblad'!K120:K124</xm:f>
              <xm:sqref>K119</xm:sqref>
            </x14:sparkline>
          </x14:sparklines>
        </x14:sparklineGroup>
        <x14:sparklineGroup type="column" displayEmptyCellsAs="gap" negative="1" xr2:uid="{4529D8D2-8AAB-4F74-B894-5C545EDA03B7}">
          <x14:colorSeries theme="9"/>
          <x14:colorNegative rgb="FFFF0000"/>
          <x14:colorAxis rgb="FF000000"/>
          <x14:colorMarkers rgb="FFD00000"/>
          <x14:colorFirst rgb="FFD00000"/>
          <x14:colorLast rgb="FFD00000"/>
          <x14:colorHigh rgb="FFD00000"/>
          <x14:colorLow rgb="FFD00000"/>
          <x14:sparklines>
            <x14:sparkline>
              <xm:f>'G. Resultatblad'!H120:H124</xm:f>
              <xm:sqref>H119</xm:sqref>
            </x14:sparkline>
          </x14:sparklines>
        </x14:sparklineGroup>
      </x14:sparklineGroup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694722-1879-405D-A44E-225459994F38}">
  <sheetPr codeName="Blad19"/>
  <dimension ref="A1:U47"/>
  <sheetViews>
    <sheetView showGridLines="0" zoomScaleNormal="100" workbookViewId="0"/>
  </sheetViews>
  <sheetFormatPr defaultRowHeight="15" x14ac:dyDescent="0.25"/>
  <cols>
    <col min="1" max="1" width="2.85546875" customWidth="1"/>
    <col min="2" max="2" width="6.85546875" bestFit="1" customWidth="1"/>
    <col min="3" max="8" width="19.140625" customWidth="1"/>
    <col min="9" max="10" width="19.140625" style="265" customWidth="1"/>
    <col min="11" max="11" width="35.7109375" bestFit="1" customWidth="1"/>
    <col min="12" max="12" width="2.85546875" customWidth="1"/>
    <col min="13" max="14" width="49" style="265" bestFit="1" customWidth="1"/>
    <col min="15" max="15" width="29.5703125" style="265" customWidth="1"/>
    <col min="16" max="16" width="21.5703125" style="265" customWidth="1"/>
    <col min="18" max="18" width="2.85546875" customWidth="1"/>
    <col min="21" max="21" width="11.5703125" bestFit="1" customWidth="1"/>
  </cols>
  <sheetData>
    <row r="1" spans="1:21" ht="20.25" x14ac:dyDescent="0.25">
      <c r="A1" s="351" t="s">
        <v>501</v>
      </c>
      <c r="B1" s="119" t="s">
        <v>595</v>
      </c>
      <c r="M1" s="321" t="s">
        <v>451</v>
      </c>
      <c r="O1" s="316"/>
    </row>
    <row r="2" spans="1:21" ht="20.25" x14ac:dyDescent="0.3">
      <c r="B2" s="119" t="s">
        <v>459</v>
      </c>
      <c r="M2" s="320" t="s">
        <v>464</v>
      </c>
      <c r="O2" s="316"/>
      <c r="P2" t="s">
        <v>403</v>
      </c>
    </row>
    <row r="3" spans="1:21" hidden="1" x14ac:dyDescent="0.25">
      <c r="B3" t="s">
        <v>438</v>
      </c>
      <c r="C3">
        <f>ROW('G. Resultatblad'!H3)</f>
        <v>3</v>
      </c>
      <c r="D3">
        <f>ROW('G. Resultatblad'!H10)</f>
        <v>10</v>
      </c>
      <c r="E3">
        <f>ROW('G. Resultatblad'!H13)</f>
        <v>13</v>
      </c>
      <c r="F3">
        <f>ROW('G. Resultatblad'!H16)</f>
        <v>16</v>
      </c>
      <c r="G3">
        <f>ROW('G. Resultatblad'!H19)</f>
        <v>19</v>
      </c>
      <c r="H3">
        <f>ROW('G. Resultatblad'!H22)</f>
        <v>22</v>
      </c>
      <c r="I3">
        <f>ROW('G. Resultatblad'!H23)</f>
        <v>23</v>
      </c>
      <c r="J3">
        <f>ROW('G. Resultatblad'!H24)</f>
        <v>24</v>
      </c>
      <c r="K3">
        <f>ROW('G. Resultatblad'!H14)</f>
        <v>14</v>
      </c>
      <c r="M3"/>
      <c r="N3"/>
      <c r="O3" s="316"/>
      <c r="P3">
        <f>ROW('G. Resultatblad'!H44)</f>
        <v>44</v>
      </c>
      <c r="Q3">
        <f>ROW('G. Resultatblad'!H2)</f>
        <v>2</v>
      </c>
    </row>
    <row r="4" spans="1:21" s="317" customFormat="1" ht="63" x14ac:dyDescent="0.25">
      <c r="B4" s="355" t="s">
        <v>398</v>
      </c>
      <c r="C4" s="355" t="s">
        <v>399</v>
      </c>
      <c r="D4" s="355" t="str">
        <f>D41</f>
        <v>Poäng</v>
      </c>
      <c r="E4" s="355" t="str">
        <f>D42</f>
        <v>Kostnad tkr</v>
      </c>
      <c r="F4" s="355" t="str">
        <f>D43</f>
        <v>Reduktion snabbt tillskottsvatten m³/år</v>
      </c>
      <c r="G4" s="355" t="str">
        <f>D44</f>
        <v>Reduktion tillskottsvatten m³/år</v>
      </c>
      <c r="H4" s="355" t="str">
        <f>D45</f>
        <v>Poäng/Mkr</v>
      </c>
      <c r="I4" s="355" t="str">
        <f>D46</f>
        <v>Reduktionskostnad snabbt tillskottsvatten kr/(m³/år)</v>
      </c>
      <c r="J4" s="355" t="str">
        <f>D47</f>
        <v>Reduktionskostnad tillskottsvatten kr/(m³/år)</v>
      </c>
      <c r="K4" s="355" t="s">
        <v>417</v>
      </c>
      <c r="L4" s="322"/>
      <c r="M4" s="324" t="str">
        <f>VLOOKUP(M2,D41:H47,5,0)</f>
        <v>Sortering på 'Utfall' och 'Poäng/Mkr'</v>
      </c>
      <c r="N4" s="316"/>
      <c r="O4" s="316"/>
      <c r="P4" s="316" t="s">
        <v>443</v>
      </c>
      <c r="Q4" s="317" t="s">
        <v>406</v>
      </c>
      <c r="S4" s="317" t="s">
        <v>454</v>
      </c>
      <c r="T4" s="317" t="s">
        <v>399</v>
      </c>
      <c r="U4" s="317" t="str">
        <f>M2</f>
        <v>Poäng/Mkr</v>
      </c>
    </row>
    <row r="5" spans="1:21" ht="18.75" x14ac:dyDescent="0.3">
      <c r="B5" s="356">
        <v>1</v>
      </c>
      <c r="C5" s="356" t="e">
        <f ca="1">HLOOKUP($B5,'G. Resultatblad'!$H:$AI,C$3,0)</f>
        <v>#N/A</v>
      </c>
      <c r="D5" s="357" t="e">
        <f ca="1">HLOOKUP($B5,'G. Resultatblad'!$H:$AI,D$3,0)</f>
        <v>#N/A</v>
      </c>
      <c r="E5" s="358" t="e">
        <f ca="1">HLOOKUP($B5,'G. Resultatblad'!$H:$AI,E$3,0)</f>
        <v>#N/A</v>
      </c>
      <c r="F5" s="358" t="e">
        <f ca="1">HLOOKUP($B5,'G. Resultatblad'!$H:$AI,F$3,0)</f>
        <v>#N/A</v>
      </c>
      <c r="G5" s="358" t="e">
        <f ca="1">HLOOKUP($B5,'G. Resultatblad'!$H:$AI,G$3,0)</f>
        <v>#N/A</v>
      </c>
      <c r="H5" s="359" t="e">
        <f ca="1">HLOOKUP($B5,'G. Resultatblad'!$H:$AI,H$3,0)</f>
        <v>#N/A</v>
      </c>
      <c r="I5" s="357" t="e">
        <f ca="1">HLOOKUP($B5,'G. Resultatblad'!$H:$AI,I$3,0)</f>
        <v>#N/A</v>
      </c>
      <c r="J5" s="357" t="e">
        <f ca="1">HLOOKUP($B5,'G. Resultatblad'!$H:$AI,J$3,0)</f>
        <v>#N/A</v>
      </c>
      <c r="K5" s="360" t="e">
        <f ca="1">VLOOKUP(HLOOKUP($B5,'G. Resultatblad'!$H:$AI,K$3,0),'G. Resultatblad'!$D$48:$E$51,2,0)</f>
        <v>#N/A</v>
      </c>
      <c r="L5" s="323"/>
      <c r="M5" s="319"/>
      <c r="N5" s="318"/>
      <c r="O5" s="318"/>
      <c r="P5" s="208" t="e">
        <f ca="1">HLOOKUP($B5,'G. Resultatblad'!$H:$AI,P$3,0)</f>
        <v>#N/A</v>
      </c>
      <c r="Q5" t="e">
        <f ca="1">HLOOKUP($B5,'G. Resultatblad'!$H:$AI,Q$3,0)</f>
        <v>#N/A</v>
      </c>
      <c r="T5" t="e">
        <f t="shared" ref="T5:T14" ca="1" si="0">IF(Q5,C5,"")</f>
        <v>#N/A</v>
      </c>
      <c r="U5" t="e" cm="1">
        <f t="array" aca="1" ref="U5" ca="1">IF(Q5,INDIRECT(ADDRESS(ROW(U5),VLOOKUP($M$2,$D$40:$F$47,3,0))),"")</f>
        <v>#N/A</v>
      </c>
    </row>
    <row r="6" spans="1:21" ht="18.75" x14ac:dyDescent="0.3">
      <c r="B6" s="356">
        <v>2</v>
      </c>
      <c r="C6" s="356" t="e">
        <f ca="1">HLOOKUP($B6,'G. Resultatblad'!$H:$AI,C$3,0)</f>
        <v>#N/A</v>
      </c>
      <c r="D6" s="357" t="e">
        <f ca="1">HLOOKUP($B6,'G. Resultatblad'!$H:$AI,D$3,0)</f>
        <v>#N/A</v>
      </c>
      <c r="E6" s="358" t="e">
        <f ca="1">HLOOKUP($B6,'G. Resultatblad'!$H:$AI,E$3,0)</f>
        <v>#N/A</v>
      </c>
      <c r="F6" s="358" t="e">
        <f ca="1">HLOOKUP($B6,'G. Resultatblad'!$H:$AI,F$3,0)</f>
        <v>#N/A</v>
      </c>
      <c r="G6" s="358" t="e">
        <f ca="1">HLOOKUP($B6,'G. Resultatblad'!$H:$AI,G$3,0)</f>
        <v>#N/A</v>
      </c>
      <c r="H6" s="359" t="e">
        <f ca="1">HLOOKUP($B6,'G. Resultatblad'!$H:$AI,H$3,0)</f>
        <v>#N/A</v>
      </c>
      <c r="I6" s="357" t="e">
        <f ca="1">HLOOKUP($B6,'G. Resultatblad'!$H:$AI,I$3,0)</f>
        <v>#N/A</v>
      </c>
      <c r="J6" s="357" t="e">
        <f ca="1">HLOOKUP($B6,'G. Resultatblad'!$H:$AI,J$3,0)</f>
        <v>#N/A</v>
      </c>
      <c r="K6" s="360" t="e">
        <f ca="1">VLOOKUP(HLOOKUP($B6,'G. Resultatblad'!$H:$AI,K$3,0),'G. Resultatblad'!$D$48:$E$51,2,0)</f>
        <v>#N/A</v>
      </c>
      <c r="L6" s="323"/>
      <c r="M6" s="319"/>
      <c r="N6" s="318"/>
      <c r="O6" s="318"/>
      <c r="P6" s="208" t="e">
        <f ca="1">HLOOKUP($B6,'G. Resultatblad'!$H:$AI,P$3,0)</f>
        <v>#N/A</v>
      </c>
      <c r="Q6" t="e">
        <f ca="1">HLOOKUP($B6,'G. Resultatblad'!$H:$AI,Q$3,0)</f>
        <v>#N/A</v>
      </c>
      <c r="T6" t="e">
        <f t="shared" ca="1" si="0"/>
        <v>#N/A</v>
      </c>
      <c r="U6" t="e" cm="1">
        <f t="array" aca="1" ref="U6" ca="1">IF(Q6,INDIRECT(ADDRESS(ROW(U6),VLOOKUP($M$2,$D$40:$F$47,3,0))),"")</f>
        <v>#N/A</v>
      </c>
    </row>
    <row r="7" spans="1:21" ht="18.75" x14ac:dyDescent="0.3">
      <c r="B7" s="356">
        <v>3</v>
      </c>
      <c r="C7" s="356" t="e">
        <f ca="1">HLOOKUP($B7,'G. Resultatblad'!$H:$AI,C$3,0)</f>
        <v>#N/A</v>
      </c>
      <c r="D7" s="357" t="e">
        <f ca="1">HLOOKUP($B7,'G. Resultatblad'!$H:$AI,D$3,0)</f>
        <v>#N/A</v>
      </c>
      <c r="E7" s="358" t="e">
        <f ca="1">HLOOKUP($B7,'G. Resultatblad'!$H:$AI,E$3,0)</f>
        <v>#N/A</v>
      </c>
      <c r="F7" s="358" t="e">
        <f ca="1">HLOOKUP($B7,'G. Resultatblad'!$H:$AI,F$3,0)</f>
        <v>#N/A</v>
      </c>
      <c r="G7" s="358" t="e">
        <f ca="1">HLOOKUP($B7,'G. Resultatblad'!$H:$AI,G$3,0)</f>
        <v>#N/A</v>
      </c>
      <c r="H7" s="359" t="e">
        <f ca="1">HLOOKUP($B7,'G. Resultatblad'!$H:$AI,H$3,0)</f>
        <v>#N/A</v>
      </c>
      <c r="I7" s="357" t="e">
        <f ca="1">HLOOKUP($B7,'G. Resultatblad'!$H:$AI,I$3,0)</f>
        <v>#N/A</v>
      </c>
      <c r="J7" s="357" t="e">
        <f ca="1">HLOOKUP($B7,'G. Resultatblad'!$H:$AI,J$3,0)</f>
        <v>#N/A</v>
      </c>
      <c r="K7" s="360" t="e">
        <f ca="1">VLOOKUP(HLOOKUP($B7,'G. Resultatblad'!$H:$AI,K$3,0),'G. Resultatblad'!$D$48:$E$51,2,0)</f>
        <v>#N/A</v>
      </c>
      <c r="L7" s="323"/>
      <c r="M7" s="319"/>
      <c r="N7" s="318"/>
      <c r="O7" s="318"/>
      <c r="P7" s="208" t="e">
        <f ca="1">HLOOKUP($B7,'G. Resultatblad'!$H:$AI,P$3,0)</f>
        <v>#N/A</v>
      </c>
      <c r="Q7" t="e">
        <f ca="1">HLOOKUP($B7,'G. Resultatblad'!$H:$AI,Q$3,0)</f>
        <v>#N/A</v>
      </c>
      <c r="T7" t="e">
        <f t="shared" ca="1" si="0"/>
        <v>#N/A</v>
      </c>
      <c r="U7" t="e" cm="1">
        <f t="array" aca="1" ref="U7" ca="1">IF(Q7,INDIRECT(ADDRESS(ROW(U7),VLOOKUP($M$2,$D$40:$F$47,3,0))),"")</f>
        <v>#N/A</v>
      </c>
    </row>
    <row r="8" spans="1:21" ht="18.75" x14ac:dyDescent="0.3">
      <c r="B8" s="356">
        <v>4</v>
      </c>
      <c r="C8" s="356" t="e">
        <f ca="1">HLOOKUP($B8,'G. Resultatblad'!$H:$AI,C$3,0)</f>
        <v>#N/A</v>
      </c>
      <c r="D8" s="357" t="e">
        <f ca="1">HLOOKUP($B8,'G. Resultatblad'!$H:$AI,D$3,0)</f>
        <v>#N/A</v>
      </c>
      <c r="E8" s="358" t="e">
        <f ca="1">HLOOKUP($B8,'G. Resultatblad'!$H:$AI,E$3,0)</f>
        <v>#N/A</v>
      </c>
      <c r="F8" s="358" t="e">
        <f ca="1">HLOOKUP($B8,'G. Resultatblad'!$H:$AI,F$3,0)</f>
        <v>#N/A</v>
      </c>
      <c r="G8" s="358" t="e">
        <f ca="1">HLOOKUP($B8,'G. Resultatblad'!$H:$AI,G$3,0)</f>
        <v>#N/A</v>
      </c>
      <c r="H8" s="359" t="e">
        <f ca="1">HLOOKUP($B8,'G. Resultatblad'!$H:$AI,H$3,0)</f>
        <v>#N/A</v>
      </c>
      <c r="I8" s="357" t="e">
        <f ca="1">HLOOKUP($B8,'G. Resultatblad'!$H:$AI,I$3,0)</f>
        <v>#N/A</v>
      </c>
      <c r="J8" s="357" t="e">
        <f ca="1">HLOOKUP($B8,'G. Resultatblad'!$H:$AI,J$3,0)</f>
        <v>#N/A</v>
      </c>
      <c r="K8" s="360" t="e">
        <f ca="1">VLOOKUP(HLOOKUP($B8,'G. Resultatblad'!$H:$AI,K$3,0),'G. Resultatblad'!$D$48:$E$51,2,0)</f>
        <v>#N/A</v>
      </c>
      <c r="L8" s="323"/>
      <c r="M8" s="319"/>
      <c r="N8" s="318"/>
      <c r="O8" s="318"/>
      <c r="P8" s="208" t="e">
        <f ca="1">HLOOKUP($B8,'G. Resultatblad'!$H:$AI,P$3,0)</f>
        <v>#N/A</v>
      </c>
      <c r="Q8" t="e">
        <f ca="1">HLOOKUP($B8,'G. Resultatblad'!$H:$AI,Q$3,0)</f>
        <v>#N/A</v>
      </c>
      <c r="T8" t="e">
        <f t="shared" ca="1" si="0"/>
        <v>#N/A</v>
      </c>
      <c r="U8" t="e" cm="1">
        <f t="array" aca="1" ref="U8" ca="1">IF(Q8,INDIRECT(ADDRESS(ROW(U8),VLOOKUP($M$2,$D$40:$F$47,3,0))),"")</f>
        <v>#N/A</v>
      </c>
    </row>
    <row r="9" spans="1:21" ht="18.75" x14ac:dyDescent="0.3">
      <c r="B9" s="356">
        <v>5</v>
      </c>
      <c r="C9" s="356" t="e">
        <f ca="1">HLOOKUP($B9,'G. Resultatblad'!$H:$AI,C$3,0)</f>
        <v>#N/A</v>
      </c>
      <c r="D9" s="357" t="e">
        <f ca="1">HLOOKUP($B9,'G. Resultatblad'!$H:$AI,D$3,0)</f>
        <v>#N/A</v>
      </c>
      <c r="E9" s="358" t="e">
        <f ca="1">HLOOKUP($B9,'G. Resultatblad'!$H:$AI,E$3,0)</f>
        <v>#N/A</v>
      </c>
      <c r="F9" s="358" t="e">
        <f ca="1">HLOOKUP($B9,'G. Resultatblad'!$H:$AI,F$3,0)</f>
        <v>#N/A</v>
      </c>
      <c r="G9" s="358" t="e">
        <f ca="1">HLOOKUP($B9,'G. Resultatblad'!$H:$AI,G$3,0)</f>
        <v>#N/A</v>
      </c>
      <c r="H9" s="359" t="e">
        <f ca="1">HLOOKUP($B9,'G. Resultatblad'!$H:$AI,H$3,0)</f>
        <v>#N/A</v>
      </c>
      <c r="I9" s="357" t="e">
        <f ca="1">HLOOKUP($B9,'G. Resultatblad'!$H:$AI,I$3,0)</f>
        <v>#N/A</v>
      </c>
      <c r="J9" s="357" t="e">
        <f ca="1">HLOOKUP($B9,'G. Resultatblad'!$H:$AI,J$3,0)</f>
        <v>#N/A</v>
      </c>
      <c r="K9" s="360" t="e">
        <f ca="1">VLOOKUP(HLOOKUP($B9,'G. Resultatblad'!$H:$AI,K$3,0),'G. Resultatblad'!$D$48:$E$51,2,0)</f>
        <v>#N/A</v>
      </c>
      <c r="L9" s="323"/>
      <c r="M9" s="319"/>
      <c r="N9" s="318"/>
      <c r="O9" s="318"/>
      <c r="P9" s="208" t="e">
        <f ca="1">HLOOKUP($B9,'G. Resultatblad'!$H:$AI,P$3,0)</f>
        <v>#N/A</v>
      </c>
      <c r="Q9" t="e">
        <f ca="1">HLOOKUP($B9,'G. Resultatblad'!$H:$AI,Q$3,0)</f>
        <v>#N/A</v>
      </c>
      <c r="T9" t="e">
        <f t="shared" ca="1" si="0"/>
        <v>#N/A</v>
      </c>
      <c r="U9" t="e" cm="1">
        <f t="array" aca="1" ref="U9" ca="1">IF(Q9,INDIRECT(ADDRESS(ROW(U9),VLOOKUP($M$2,$D$40:$F$47,3,0))),"")</f>
        <v>#N/A</v>
      </c>
    </row>
    <row r="10" spans="1:21" ht="18.75" x14ac:dyDescent="0.3">
      <c r="B10" s="356">
        <v>6</v>
      </c>
      <c r="C10" s="356" t="e">
        <f ca="1">HLOOKUP($B10,'G. Resultatblad'!$H:$AI,C$3,0)</f>
        <v>#N/A</v>
      </c>
      <c r="D10" s="357" t="e">
        <f ca="1">HLOOKUP($B10,'G. Resultatblad'!$H:$AI,D$3,0)</f>
        <v>#N/A</v>
      </c>
      <c r="E10" s="358" t="e">
        <f ca="1">HLOOKUP($B10,'G. Resultatblad'!$H:$AI,E$3,0)</f>
        <v>#N/A</v>
      </c>
      <c r="F10" s="358" t="e">
        <f ca="1">HLOOKUP($B10,'G. Resultatblad'!$H:$AI,F$3,0)</f>
        <v>#N/A</v>
      </c>
      <c r="G10" s="358" t="e">
        <f ca="1">HLOOKUP($B10,'G. Resultatblad'!$H:$AI,G$3,0)</f>
        <v>#N/A</v>
      </c>
      <c r="H10" s="359" t="e">
        <f ca="1">HLOOKUP($B10,'G. Resultatblad'!$H:$AI,H$3,0)</f>
        <v>#N/A</v>
      </c>
      <c r="I10" s="357" t="e">
        <f ca="1">HLOOKUP($B10,'G. Resultatblad'!$H:$AI,I$3,0)</f>
        <v>#N/A</v>
      </c>
      <c r="J10" s="357" t="e">
        <f ca="1">HLOOKUP($B10,'G. Resultatblad'!$H:$AI,J$3,0)</f>
        <v>#N/A</v>
      </c>
      <c r="K10" s="360" t="e">
        <f ca="1">VLOOKUP(HLOOKUP($B10,'G. Resultatblad'!$H:$AI,K$3,0),'G. Resultatblad'!$D$48:$E$51,2,0)</f>
        <v>#N/A</v>
      </c>
      <c r="L10" s="323"/>
      <c r="M10" s="319"/>
      <c r="N10" s="318"/>
      <c r="O10" s="318"/>
      <c r="P10" s="208" t="e">
        <f ca="1">HLOOKUP($B10,'G. Resultatblad'!$H:$AI,P$3,0)</f>
        <v>#N/A</v>
      </c>
      <c r="Q10" t="e">
        <f ca="1">HLOOKUP($B10,'G. Resultatblad'!$H:$AI,Q$3,0)</f>
        <v>#N/A</v>
      </c>
      <c r="T10" t="e">
        <f t="shared" ca="1" si="0"/>
        <v>#N/A</v>
      </c>
      <c r="U10" t="e" cm="1">
        <f t="array" aca="1" ref="U10" ca="1">IF(Q10,INDIRECT(ADDRESS(ROW(U10),VLOOKUP($M$2,$D$40:$F$47,3,0))),"")</f>
        <v>#N/A</v>
      </c>
    </row>
    <row r="11" spans="1:21" ht="18.75" x14ac:dyDescent="0.3">
      <c r="B11" s="356">
        <v>7</v>
      </c>
      <c r="C11" s="356" t="e">
        <f ca="1">HLOOKUP($B11,'G. Resultatblad'!$H:$AI,C$3,0)</f>
        <v>#N/A</v>
      </c>
      <c r="D11" s="357" t="e">
        <f ca="1">HLOOKUP($B11,'G. Resultatblad'!$H:$AI,D$3,0)</f>
        <v>#N/A</v>
      </c>
      <c r="E11" s="358" t="e">
        <f ca="1">HLOOKUP($B11,'G. Resultatblad'!$H:$AI,E$3,0)</f>
        <v>#N/A</v>
      </c>
      <c r="F11" s="358" t="e">
        <f ca="1">HLOOKUP($B11,'G. Resultatblad'!$H:$AI,F$3,0)</f>
        <v>#N/A</v>
      </c>
      <c r="G11" s="358" t="e">
        <f ca="1">HLOOKUP($B11,'G. Resultatblad'!$H:$AI,G$3,0)</f>
        <v>#N/A</v>
      </c>
      <c r="H11" s="359" t="e">
        <f ca="1">HLOOKUP($B11,'G. Resultatblad'!$H:$AI,H$3,0)</f>
        <v>#N/A</v>
      </c>
      <c r="I11" s="357" t="e">
        <f ca="1">HLOOKUP($B11,'G. Resultatblad'!$H:$AI,I$3,0)</f>
        <v>#N/A</v>
      </c>
      <c r="J11" s="357" t="e">
        <f ca="1">HLOOKUP($B11,'G. Resultatblad'!$H:$AI,J$3,0)</f>
        <v>#N/A</v>
      </c>
      <c r="K11" s="360" t="e">
        <f ca="1">VLOOKUP(HLOOKUP($B11,'G. Resultatblad'!$H:$AI,K$3,0),'G. Resultatblad'!$D$48:$E$51,2,0)</f>
        <v>#N/A</v>
      </c>
      <c r="L11" s="323"/>
      <c r="M11" s="208"/>
      <c r="N11" s="208"/>
      <c r="O11" s="208"/>
      <c r="P11" s="208" t="e">
        <f ca="1">HLOOKUP($B11,'G. Resultatblad'!$H:$AI,P$3,0)</f>
        <v>#N/A</v>
      </c>
      <c r="Q11" t="e">
        <f ca="1">HLOOKUP($B11,'G. Resultatblad'!$H:$AI,Q$3,0)</f>
        <v>#N/A</v>
      </c>
      <c r="T11" t="e">
        <f t="shared" ca="1" si="0"/>
        <v>#N/A</v>
      </c>
      <c r="U11" t="e" cm="1">
        <f t="array" aca="1" ref="U11" ca="1">IF(Q11,INDIRECT(ADDRESS(ROW(U11),VLOOKUP($M$2,$D$40:$F$47,3,0))),"")</f>
        <v>#N/A</v>
      </c>
    </row>
    <row r="12" spans="1:21" ht="18.75" x14ac:dyDescent="0.3">
      <c r="B12" s="356">
        <v>8</v>
      </c>
      <c r="C12" s="356" t="e">
        <f ca="1">HLOOKUP($B12,'G. Resultatblad'!$H:$AI,C$3,0)</f>
        <v>#N/A</v>
      </c>
      <c r="D12" s="357" t="e">
        <f ca="1">HLOOKUP($B12,'G. Resultatblad'!$H:$AI,D$3,0)</f>
        <v>#N/A</v>
      </c>
      <c r="E12" s="358" t="e">
        <f ca="1">HLOOKUP($B12,'G. Resultatblad'!$H:$AI,E$3,0)</f>
        <v>#N/A</v>
      </c>
      <c r="F12" s="358" t="e">
        <f ca="1">HLOOKUP($B12,'G. Resultatblad'!$H:$AI,F$3,0)</f>
        <v>#N/A</v>
      </c>
      <c r="G12" s="358" t="e">
        <f ca="1">HLOOKUP($B12,'G. Resultatblad'!$H:$AI,G$3,0)</f>
        <v>#N/A</v>
      </c>
      <c r="H12" s="359" t="e">
        <f ca="1">HLOOKUP($B12,'G. Resultatblad'!$H:$AI,H$3,0)</f>
        <v>#N/A</v>
      </c>
      <c r="I12" s="357" t="e">
        <f ca="1">HLOOKUP($B12,'G. Resultatblad'!$H:$AI,I$3,0)</f>
        <v>#N/A</v>
      </c>
      <c r="J12" s="357" t="e">
        <f ca="1">HLOOKUP($B12,'G. Resultatblad'!$H:$AI,J$3,0)</f>
        <v>#N/A</v>
      </c>
      <c r="K12" s="360" t="e">
        <f ca="1">VLOOKUP(HLOOKUP($B12,'G. Resultatblad'!$H:$AI,K$3,0),'G. Resultatblad'!$D$48:$E$51,2,0)</f>
        <v>#N/A</v>
      </c>
      <c r="L12" s="323"/>
      <c r="M12" s="208"/>
      <c r="N12" s="208"/>
      <c r="O12" s="208"/>
      <c r="P12" s="208" t="e">
        <f ca="1">HLOOKUP($B12,'G. Resultatblad'!$H:$AI,P$3,0)</f>
        <v>#N/A</v>
      </c>
      <c r="Q12" t="e">
        <f ca="1">HLOOKUP($B12,'G. Resultatblad'!$H:$AI,Q$3,0)</f>
        <v>#N/A</v>
      </c>
      <c r="T12" t="e">
        <f t="shared" ca="1" si="0"/>
        <v>#N/A</v>
      </c>
      <c r="U12" t="e" cm="1">
        <f t="array" aca="1" ref="U12" ca="1">IF(Q12,INDIRECT(ADDRESS(ROW(U12),VLOOKUP($M$2,$D$40:$F$47,3,0))),"")</f>
        <v>#N/A</v>
      </c>
    </row>
    <row r="13" spans="1:21" ht="18.75" x14ac:dyDescent="0.3">
      <c r="B13" s="356">
        <v>9</v>
      </c>
      <c r="C13" s="356" t="e">
        <f ca="1">HLOOKUP($B13,'G. Resultatblad'!$H:$AI,C$3,0)</f>
        <v>#N/A</v>
      </c>
      <c r="D13" s="357" t="e">
        <f ca="1">HLOOKUP($B13,'G. Resultatblad'!$H:$AI,D$3,0)</f>
        <v>#N/A</v>
      </c>
      <c r="E13" s="358" t="e">
        <f ca="1">HLOOKUP($B13,'G. Resultatblad'!$H:$AI,E$3,0)</f>
        <v>#N/A</v>
      </c>
      <c r="F13" s="358" t="e">
        <f ca="1">HLOOKUP($B13,'G. Resultatblad'!$H:$AI,F$3,0)</f>
        <v>#N/A</v>
      </c>
      <c r="G13" s="358" t="e">
        <f ca="1">HLOOKUP($B13,'G. Resultatblad'!$H:$AI,G$3,0)</f>
        <v>#N/A</v>
      </c>
      <c r="H13" s="359" t="e">
        <f ca="1">HLOOKUP($B13,'G. Resultatblad'!$H:$AI,H$3,0)</f>
        <v>#N/A</v>
      </c>
      <c r="I13" s="357" t="e">
        <f ca="1">HLOOKUP($B13,'G. Resultatblad'!$H:$AI,I$3,0)</f>
        <v>#N/A</v>
      </c>
      <c r="J13" s="357" t="e">
        <f ca="1">HLOOKUP($B13,'G. Resultatblad'!$H:$AI,J$3,0)</f>
        <v>#N/A</v>
      </c>
      <c r="K13" s="360" t="e">
        <f ca="1">VLOOKUP(HLOOKUP($B13,'G. Resultatblad'!$H:$AI,K$3,0),'G. Resultatblad'!$D$48:$E$51,2,0)</f>
        <v>#N/A</v>
      </c>
      <c r="L13" s="323"/>
      <c r="M13" s="208"/>
      <c r="N13" s="208"/>
      <c r="O13" s="208"/>
      <c r="P13" s="208" t="e">
        <f ca="1">HLOOKUP($B13,'G. Resultatblad'!$H:$AI,P$3,0)</f>
        <v>#N/A</v>
      </c>
      <c r="Q13" t="e">
        <f ca="1">HLOOKUP($B13,'G. Resultatblad'!$H:$AI,Q$3,0)</f>
        <v>#N/A</v>
      </c>
      <c r="T13" t="e">
        <f t="shared" ca="1" si="0"/>
        <v>#N/A</v>
      </c>
      <c r="U13" t="e" cm="1">
        <f t="array" aca="1" ref="U13" ca="1">IF(Q13,INDIRECT(ADDRESS(ROW(U13),VLOOKUP($M$2,$D$40:$F$47,3,0))),"")</f>
        <v>#N/A</v>
      </c>
    </row>
    <row r="14" spans="1:21" ht="18.75" x14ac:dyDescent="0.3">
      <c r="B14" s="356">
        <v>10</v>
      </c>
      <c r="C14" s="356" t="e">
        <f ca="1">HLOOKUP($B14,'G. Resultatblad'!$H:$AI,C$3,0)</f>
        <v>#N/A</v>
      </c>
      <c r="D14" s="357" t="e">
        <f ca="1">HLOOKUP($B14,'G. Resultatblad'!$H:$AI,D$3,0)</f>
        <v>#N/A</v>
      </c>
      <c r="E14" s="358" t="e">
        <f ca="1">HLOOKUP($B14,'G. Resultatblad'!$H:$AI,E$3,0)</f>
        <v>#N/A</v>
      </c>
      <c r="F14" s="358" t="e">
        <f ca="1">HLOOKUP($B14,'G. Resultatblad'!$H:$AI,F$3,0)</f>
        <v>#N/A</v>
      </c>
      <c r="G14" s="358" t="e">
        <f ca="1">HLOOKUP($B14,'G. Resultatblad'!$H:$AI,G$3,0)</f>
        <v>#N/A</v>
      </c>
      <c r="H14" s="359" t="e">
        <f ca="1">HLOOKUP($B14,'G. Resultatblad'!$H:$AI,H$3,0)</f>
        <v>#N/A</v>
      </c>
      <c r="I14" s="357" t="e">
        <f ca="1">HLOOKUP($B14,'G. Resultatblad'!$H:$AI,I$3,0)</f>
        <v>#N/A</v>
      </c>
      <c r="J14" s="357" t="e">
        <f ca="1">HLOOKUP($B14,'G. Resultatblad'!$H:$AI,J$3,0)</f>
        <v>#N/A</v>
      </c>
      <c r="K14" s="360" t="e">
        <f ca="1">VLOOKUP(HLOOKUP($B14,'G. Resultatblad'!$H:$AI,K$3,0),'G. Resultatblad'!$D$48:$E$51,2,0)</f>
        <v>#N/A</v>
      </c>
      <c r="L14" s="323"/>
      <c r="M14" s="208"/>
      <c r="N14" s="208"/>
      <c r="O14" s="208"/>
      <c r="P14" s="208" t="e">
        <f ca="1">HLOOKUP($B14,'G. Resultatblad'!$H:$AI,P$3,0)</f>
        <v>#N/A</v>
      </c>
      <c r="Q14" t="e">
        <f ca="1">HLOOKUP($B14,'G. Resultatblad'!$H:$AI,Q$3,0)</f>
        <v>#N/A</v>
      </c>
      <c r="T14" t="e">
        <f t="shared" ca="1" si="0"/>
        <v>#N/A</v>
      </c>
      <c r="U14" t="e" cm="1">
        <f t="array" aca="1" ref="U14" ca="1">IF(Q14,INDIRECT(ADDRESS(ROW(U14),VLOOKUP($M$2,$D$40:$F$47,3,0))),"")</f>
        <v>#N/A</v>
      </c>
    </row>
    <row r="15" spans="1:21" hidden="1" x14ac:dyDescent="0.25">
      <c r="B15">
        <f t="shared" ref="B15:E15" si="1">COLUMN(B15)</f>
        <v>2</v>
      </c>
      <c r="C15">
        <f t="shared" si="1"/>
        <v>3</v>
      </c>
      <c r="D15">
        <f t="shared" si="1"/>
        <v>4</v>
      </c>
      <c r="E15">
        <f t="shared" si="1"/>
        <v>5</v>
      </c>
      <c r="F15">
        <f>COLUMN(F15)</f>
        <v>6</v>
      </c>
      <c r="G15">
        <f t="shared" ref="G15:J15" si="2">COLUMN(G15)</f>
        <v>7</v>
      </c>
      <c r="H15">
        <f t="shared" si="2"/>
        <v>8</v>
      </c>
      <c r="I15">
        <f t="shared" si="2"/>
        <v>9</v>
      </c>
      <c r="J15">
        <f t="shared" si="2"/>
        <v>10</v>
      </c>
      <c r="K15">
        <f>COLUMN(K15)</f>
        <v>11</v>
      </c>
      <c r="M15"/>
    </row>
    <row r="40" spans="3:8" x14ac:dyDescent="0.25">
      <c r="C40" t="s">
        <v>440</v>
      </c>
      <c r="D40" t="s">
        <v>439</v>
      </c>
      <c r="E40" t="s">
        <v>456</v>
      </c>
      <c r="F40" t="s">
        <v>455</v>
      </c>
      <c r="G40" t="s">
        <v>449</v>
      </c>
      <c r="H40" t="s">
        <v>461</v>
      </c>
    </row>
    <row r="41" spans="3:8" x14ac:dyDescent="0.25">
      <c r="C41" t="s">
        <v>444</v>
      </c>
      <c r="D41" t="s">
        <v>37</v>
      </c>
      <c r="E41">
        <v>5</v>
      </c>
      <c r="F41">
        <f t="shared" ref="F41:F47" si="3">HLOOKUP($M$2,$4:$15,12,0)</f>
        <v>8</v>
      </c>
      <c r="G41" s="315">
        <f>VLOOKUP(M2,D40:E47,2,0)</f>
        <v>8</v>
      </c>
      <c r="H41" t="str">
        <f t="shared" ref="H41:H43" si="4">"Sortering enbart på '"&amp;D41&amp;"'"</f>
        <v>Sortering enbart på 'Poäng'</v>
      </c>
    </row>
    <row r="42" spans="3:8" x14ac:dyDescent="0.25">
      <c r="C42" t="s">
        <v>445</v>
      </c>
      <c r="D42" t="s">
        <v>463</v>
      </c>
      <c r="E42">
        <v>4</v>
      </c>
      <c r="F42">
        <f t="shared" si="3"/>
        <v>8</v>
      </c>
      <c r="H42" t="str">
        <f t="shared" si="4"/>
        <v>Sortering enbart på 'Kostnad tkr'</v>
      </c>
    </row>
    <row r="43" spans="3:8" x14ac:dyDescent="0.25">
      <c r="C43" t="s">
        <v>446</v>
      </c>
      <c r="D43" t="s">
        <v>452</v>
      </c>
      <c r="E43">
        <v>3</v>
      </c>
      <c r="F43">
        <f t="shared" si="3"/>
        <v>8</v>
      </c>
      <c r="H43" t="str">
        <f t="shared" si="4"/>
        <v>Sortering enbart på 'Reduktion snabbt tillskottsvatten m³/år'</v>
      </c>
    </row>
    <row r="44" spans="3:8" x14ac:dyDescent="0.25">
      <c r="C44" t="s">
        <v>448</v>
      </c>
      <c r="D44" t="s">
        <v>453</v>
      </c>
      <c r="E44">
        <v>2</v>
      </c>
      <c r="F44">
        <f t="shared" si="3"/>
        <v>8</v>
      </c>
      <c r="H44" t="str">
        <f>"Sortering enbart på '"&amp;D44&amp;"'"</f>
        <v>Sortering enbart på 'Reduktion tillskottsvatten m³/år'</v>
      </c>
    </row>
    <row r="45" spans="3:8" x14ac:dyDescent="0.25">
      <c r="C45" t="s">
        <v>423</v>
      </c>
      <c r="D45" t="s">
        <v>464</v>
      </c>
      <c r="E45">
        <v>8</v>
      </c>
      <c r="F45">
        <f t="shared" si="3"/>
        <v>8</v>
      </c>
      <c r="H45" t="str">
        <f>"Sortering på 'Utfall' och '"&amp;D45&amp;"'"</f>
        <v>Sortering på 'Utfall' och 'Poäng/Mkr'</v>
      </c>
    </row>
    <row r="46" spans="3:8" x14ac:dyDescent="0.25">
      <c r="C46" t="s">
        <v>425</v>
      </c>
      <c r="D46" t="s">
        <v>457</v>
      </c>
      <c r="E46">
        <v>7</v>
      </c>
      <c r="F46">
        <f t="shared" si="3"/>
        <v>8</v>
      </c>
      <c r="H46" t="str">
        <f t="shared" ref="H46:H47" si="5">"Sortering på 'Utfall' och '"&amp;D46&amp;"'"</f>
        <v>Sortering på 'Utfall' och 'Reduktionskostnad snabbt tillskottsvatten kr/(m³/år)'</v>
      </c>
    </row>
    <row r="47" spans="3:8" x14ac:dyDescent="0.25">
      <c r="C47" t="s">
        <v>427</v>
      </c>
      <c r="D47" t="s">
        <v>458</v>
      </c>
      <c r="E47">
        <v>6</v>
      </c>
      <c r="F47">
        <f t="shared" si="3"/>
        <v>8</v>
      </c>
      <c r="H47" t="str">
        <f t="shared" si="5"/>
        <v>Sortering på 'Utfall' och 'Reduktionskostnad tillskottsvatten kr/(m³/år)'</v>
      </c>
    </row>
  </sheetData>
  <sheetProtection sheet="1" objects="1" scenarios="1" sort="0" autoFilter="0"/>
  <phoneticPr fontId="7" type="noConversion"/>
  <conditionalFormatting sqref="B5:P14">
    <cfRule type="expression" dxfId="11" priority="3">
      <formula>$Q5=FALSE</formula>
    </cfRule>
  </conditionalFormatting>
  <conditionalFormatting sqref="O1:O3 D4:Q4">
    <cfRule type="expression" dxfId="10" priority="395">
      <formula>D1=$M$2</formula>
    </cfRule>
  </conditionalFormatting>
  <conditionalFormatting sqref="B2">
    <cfRule type="expression" dxfId="9" priority="2">
      <formula>$B2="nej"</formula>
    </cfRule>
  </conditionalFormatting>
  <conditionalFormatting sqref="B1">
    <cfRule type="expression" dxfId="8" priority="1">
      <formula>$B1="nej"</formula>
    </cfRule>
  </conditionalFormatting>
  <dataValidations count="1">
    <dataValidation type="list" allowBlank="1" showInputMessage="1" showErrorMessage="1" sqref="M2" xr:uid="{85C08FF0-CFF5-4E52-B8ED-0DCBB07175BC}">
      <formula1>D$41:D$47</formula1>
    </dataValidation>
  </dataValidations>
  <hyperlinks>
    <hyperlink ref="A1" location="Navigationspanel!A1" display="←" xr:uid="{9BE02E5F-C0B4-4D62-972B-CC41999DA5E1}"/>
  </hyperlinks>
  <pageMargins left="0.7" right="0.7" top="0.75" bottom="0.75" header="0.3" footer="0.3"/>
  <pageSetup paperSize="9" orientation="portrait"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8B8AA-4D52-4AB7-9250-34905888AF2F}">
  <sheetPr codeName="Blad11"/>
  <dimension ref="A1:L12"/>
  <sheetViews>
    <sheetView zoomScaleNormal="100" workbookViewId="0"/>
  </sheetViews>
  <sheetFormatPr defaultRowHeight="15" x14ac:dyDescent="0.25"/>
  <cols>
    <col min="1" max="1" width="2.85546875" customWidth="1"/>
    <col min="2" max="2" width="26.5703125" customWidth="1"/>
    <col min="3" max="11" width="20.42578125" customWidth="1"/>
  </cols>
  <sheetData>
    <row r="1" spans="1:12" ht="20.25" x14ac:dyDescent="0.25">
      <c r="A1" s="351" t="s">
        <v>501</v>
      </c>
      <c r="B1" s="119" t="s">
        <v>596</v>
      </c>
    </row>
    <row r="2" spans="1:12" ht="21" thickBot="1" x14ac:dyDescent="0.3">
      <c r="B2" s="410" t="s">
        <v>56</v>
      </c>
      <c r="G2" s="25"/>
    </row>
    <row r="3" spans="1:12" x14ac:dyDescent="0.25">
      <c r="B3" s="364" t="s">
        <v>553</v>
      </c>
      <c r="C3" s="343"/>
      <c r="D3" s="343"/>
      <c r="E3" s="343"/>
      <c r="F3" s="343"/>
      <c r="G3" s="343"/>
      <c r="H3" s="343"/>
      <c r="I3" s="343"/>
      <c r="J3" s="343"/>
      <c r="K3" s="343"/>
      <c r="L3" s="343"/>
    </row>
    <row r="4" spans="1:12" s="317" customFormat="1" x14ac:dyDescent="0.25">
      <c r="B4" s="342" t="s">
        <v>496</v>
      </c>
      <c r="C4" s="343" t="str">
        <f>namnAlt1</f>
        <v>Alt1</v>
      </c>
      <c r="D4" s="343" t="str">
        <f>namnAlt2</f>
        <v>Alt2</v>
      </c>
      <c r="E4" s="343" t="str">
        <f>namnAlt3</f>
        <v>Alt3</v>
      </c>
      <c r="F4" s="343" t="str">
        <f>namnAlt4</f>
        <v>Alt4</v>
      </c>
      <c r="G4" s="343" t="str">
        <f>namnAlt5</f>
        <v>Alt5</v>
      </c>
      <c r="H4" s="343" t="str">
        <f>NamnAlt6</f>
        <v>Alt 6</v>
      </c>
      <c r="I4" s="343" t="str">
        <f>NamnAlt7</f>
        <v>Alt7</v>
      </c>
      <c r="J4" s="343" t="str">
        <f>NamnAlt8</f>
        <v>Alt8</v>
      </c>
      <c r="K4" s="343" t="str">
        <f>NamnAlt9</f>
        <v>Alt9</v>
      </c>
      <c r="L4" s="343" t="str">
        <f>NamnAlt10</f>
        <v>Alt10</v>
      </c>
    </row>
    <row r="5" spans="1:12" x14ac:dyDescent="0.25">
      <c r="B5" s="345" t="s">
        <v>7</v>
      </c>
      <c r="C5" s="346">
        <f>'A. Alternativ'!C19</f>
        <v>0</v>
      </c>
      <c r="D5" s="346">
        <f>'A. Alternativ'!E19</f>
        <v>0</v>
      </c>
      <c r="E5" s="346">
        <f>'A. Alternativ'!G19</f>
        <v>0</v>
      </c>
      <c r="F5" s="346">
        <f>'A. Alternativ'!I19</f>
        <v>0</v>
      </c>
      <c r="G5" s="346">
        <f>'A. Alternativ'!K19</f>
        <v>0</v>
      </c>
      <c r="H5" s="346">
        <f>'A. Alternativ'!M19</f>
        <v>0</v>
      </c>
      <c r="I5" s="346">
        <f>'A. Alternativ'!O19</f>
        <v>0</v>
      </c>
      <c r="J5" s="346">
        <f>'A. Alternativ'!Q19</f>
        <v>0</v>
      </c>
      <c r="K5" s="346">
        <f>'A. Alternativ'!S19</f>
        <v>0</v>
      </c>
      <c r="L5" s="346">
        <f>'A. Alternativ'!U19</f>
        <v>0</v>
      </c>
    </row>
    <row r="6" spans="1:12" x14ac:dyDescent="0.25">
      <c r="B6" s="342" t="s">
        <v>495</v>
      </c>
      <c r="C6" s="344">
        <f>PoAlt1</f>
        <v>0</v>
      </c>
      <c r="D6" s="344">
        <f>PoAlt2</f>
        <v>0</v>
      </c>
      <c r="E6" s="344">
        <f>PoAlt3</f>
        <v>0</v>
      </c>
      <c r="F6" s="344">
        <f>PoAlt4</f>
        <v>0</v>
      </c>
      <c r="G6" s="344">
        <f>PoAlt5</f>
        <v>0</v>
      </c>
      <c r="H6" s="344">
        <f>PoAlt6</f>
        <v>0</v>
      </c>
      <c r="I6" s="344">
        <f>PoAlt7</f>
        <v>0</v>
      </c>
      <c r="J6" s="344">
        <f>PoAlt8</f>
        <v>0</v>
      </c>
      <c r="K6" s="344">
        <f>PoAlt9</f>
        <v>0</v>
      </c>
      <c r="L6" s="344">
        <f>PoAlt10</f>
        <v>0</v>
      </c>
    </row>
    <row r="7" spans="1:12" x14ac:dyDescent="0.25">
      <c r="B7" s="342" t="s">
        <v>494</v>
      </c>
      <c r="C7" s="347">
        <f>KrAlt1</f>
        <v>0</v>
      </c>
      <c r="D7" s="347">
        <f>KrAlt2</f>
        <v>0</v>
      </c>
      <c r="E7" s="347">
        <f>KrAlt3</f>
        <v>0</v>
      </c>
      <c r="F7" s="347">
        <f>KrAlt4</f>
        <v>0</v>
      </c>
      <c r="G7" s="347">
        <f>KrAlt5</f>
        <v>0</v>
      </c>
      <c r="H7" s="347">
        <f>KrAlt6</f>
        <v>0</v>
      </c>
      <c r="I7" s="347">
        <f>KrAlt7</f>
        <v>0</v>
      </c>
      <c r="J7" s="347">
        <f>KrAlt8</f>
        <v>0</v>
      </c>
      <c r="K7" s="347">
        <f>KrAlt9</f>
        <v>0</v>
      </c>
      <c r="L7" s="347">
        <f>KrAlt10</f>
        <v>0</v>
      </c>
    </row>
    <row r="8" spans="1:12" x14ac:dyDescent="0.25">
      <c r="B8" s="342" t="s">
        <v>491</v>
      </c>
      <c r="C8" s="348" t="e">
        <f>-IF('A. Alternativ'!C39,'A. Alternativ'!C39,'A. Alternativ'!C38)/10/((P-nP)*0.9)</f>
        <v>#DIV/0!</v>
      </c>
      <c r="D8" s="348" t="e">
        <f>-IF('A. Alternativ'!E39,'A. Alternativ'!E39,'A. Alternativ'!E38)/10/((P-nP)*0.9)</f>
        <v>#DIV/0!</v>
      </c>
      <c r="E8" s="348" t="e">
        <f>-IF('A. Alternativ'!G39,'A. Alternativ'!G39,'A. Alternativ'!G38)/10/((P-nP)*0.9)</f>
        <v>#DIV/0!</v>
      </c>
      <c r="F8" s="348" t="e">
        <f>-IF('A. Alternativ'!I39,'A. Alternativ'!I39,'A. Alternativ'!I38)/10/((P-nP)*0.9)</f>
        <v>#DIV/0!</v>
      </c>
      <c r="G8" s="348" t="e">
        <f>-IF('A. Alternativ'!K39,'A. Alternativ'!K39,'A. Alternativ'!K38)/10/((P-nP)*0.9)</f>
        <v>#DIV/0!</v>
      </c>
      <c r="H8" s="348" t="e">
        <f>-IF('A. Alternativ'!M39,'A. Alternativ'!M39,'A. Alternativ'!M38)/10/((P-nP)*0.9)</f>
        <v>#DIV/0!</v>
      </c>
      <c r="I8" s="348" t="e">
        <f>-IF('A. Alternativ'!O39,'A. Alternativ'!O39,'A. Alternativ'!O38)/10/((P-nP)*0.9)</f>
        <v>#DIV/0!</v>
      </c>
      <c r="J8" s="348" t="e">
        <f>-IF('A. Alternativ'!Q39,'A. Alternativ'!Q39,'A. Alternativ'!Q38)/10/((P-nP)*0.9)</f>
        <v>#DIV/0!</v>
      </c>
      <c r="K8" s="348" t="e">
        <f>-IF('A. Alternativ'!S39,'A. Alternativ'!S39,'A. Alternativ'!S38)/10/((P-nP)*0.9)</f>
        <v>#DIV/0!</v>
      </c>
      <c r="L8" s="348" t="e">
        <f>-IF('A. Alternativ'!U39,'A. Alternativ'!U39,'A. Alternativ'!U38)/10/((P-nP)*0.9)</f>
        <v>#DIV/0!</v>
      </c>
    </row>
    <row r="9" spans="1:12" x14ac:dyDescent="0.25">
      <c r="B9" s="342" t="s">
        <v>492</v>
      </c>
      <c r="C9" s="348" t="e">
        <f>-IF('A. Alternativ'!C42,'A. Alternativ'!C42,'A. Alternativ'!C41)/10/((Peff)*1)</f>
        <v>#DIV/0!</v>
      </c>
      <c r="D9" s="348" t="e">
        <f>-IF('A. Alternativ'!E42,'A. Alternativ'!E42,'A. Alternativ'!E41)/10/((Peff)*1)</f>
        <v>#DIV/0!</v>
      </c>
      <c r="E9" s="348" t="e">
        <f>-IF('A. Alternativ'!G42,'A. Alternativ'!G42,'A. Alternativ'!G41)/10/((Peff)*1)</f>
        <v>#DIV/0!</v>
      </c>
      <c r="F9" s="348" t="e">
        <f>-IF('A. Alternativ'!I42,'A. Alternativ'!I42,'A. Alternativ'!I41)/10/((Peff)*1)</f>
        <v>#DIV/0!</v>
      </c>
      <c r="G9" s="348" t="e">
        <f>-IF('A. Alternativ'!K42,'A. Alternativ'!K42,'A. Alternativ'!K41)/10/((Peff)*1)</f>
        <v>#DIV/0!</v>
      </c>
      <c r="H9" s="348" t="e">
        <f>-IF('A. Alternativ'!M42,'A. Alternativ'!M42,'A. Alternativ'!M41)/10/((Peff)*1)</f>
        <v>#DIV/0!</v>
      </c>
      <c r="I9" s="348" t="e">
        <f>-IF('A. Alternativ'!O42,'A. Alternativ'!O42,'A. Alternativ'!O41)/10/((Peff)*1)</f>
        <v>#DIV/0!</v>
      </c>
      <c r="J9" s="348" t="e">
        <f>-IF('A. Alternativ'!Q42,'A. Alternativ'!Q42,'A. Alternativ'!Q41)/10/((Peff)*1)</f>
        <v>#DIV/0!</v>
      </c>
      <c r="K9" s="348" t="e">
        <f>-IF('A. Alternativ'!S42,'A. Alternativ'!S42,'A. Alternativ'!S41)/10/((Peff)*1)</f>
        <v>#DIV/0!</v>
      </c>
      <c r="L9" s="348" t="e">
        <f>-IF('A. Alternativ'!U42,'A. Alternativ'!U42,'A. Alternativ'!U41)/10/((Peff)*1)</f>
        <v>#DIV/0!</v>
      </c>
    </row>
    <row r="10" spans="1:12" x14ac:dyDescent="0.25">
      <c r="B10" s="342" t="s">
        <v>497</v>
      </c>
      <c r="C10" s="344">
        <f>-IF('A. Alternativ'!C45,'A. Alternativ'!C45,'A. Alternativ'!C44)/86.4/365.25</f>
        <v>0</v>
      </c>
      <c r="D10" s="344">
        <f>-IF('A. Alternativ'!E45,'A. Alternativ'!E45,'A. Alternativ'!E44)/86.4/365.25</f>
        <v>0</v>
      </c>
      <c r="E10" s="344">
        <f>-IF('A. Alternativ'!G45,'A. Alternativ'!G45,'A. Alternativ'!G44)/86.4/365.25</f>
        <v>0</v>
      </c>
      <c r="F10" s="344">
        <f>-IF('A. Alternativ'!I45,'A. Alternativ'!I45,'A. Alternativ'!I44)/86.4/365.25</f>
        <v>0</v>
      </c>
      <c r="G10" s="344">
        <f>-IF('A. Alternativ'!K45,'A. Alternativ'!K45,'A. Alternativ'!K44)/86.4/365.25</f>
        <v>0</v>
      </c>
      <c r="H10" s="344">
        <f>-IF('A. Alternativ'!M45,'A. Alternativ'!M45,'A. Alternativ'!M44)/86.4/365.25</f>
        <v>0</v>
      </c>
      <c r="I10" s="344">
        <f>-IF('A. Alternativ'!O45,'A. Alternativ'!O45,'A. Alternativ'!O44)/86.4/365.25</f>
        <v>0</v>
      </c>
      <c r="J10" s="344">
        <f>-IF('A. Alternativ'!Q45,'A. Alternativ'!Q45,'A. Alternativ'!Q44)/86.4/365.25</f>
        <v>0</v>
      </c>
      <c r="K10" s="344">
        <f>-IF('A. Alternativ'!S45,'A. Alternativ'!S45,'A. Alternativ'!S44)/86.4/365.25</f>
        <v>0</v>
      </c>
      <c r="L10" s="344">
        <f>-IF('A. Alternativ'!U45,'A. Alternativ'!U45,'A. Alternativ'!U44)/86.4/365.25</f>
        <v>0</v>
      </c>
    </row>
    <row r="11" spans="1:12" x14ac:dyDescent="0.25">
      <c r="B11" s="342" t="s">
        <v>493</v>
      </c>
      <c r="C11" s="343">
        <f>-'A. Alternativ'!C50</f>
        <v>0</v>
      </c>
      <c r="D11" s="343">
        <f>-'A. Alternativ'!E50</f>
        <v>0</v>
      </c>
      <c r="E11" s="343">
        <f>-'A. Alternativ'!G50</f>
        <v>0</v>
      </c>
      <c r="F11" s="343">
        <f>-'A. Alternativ'!I50</f>
        <v>0</v>
      </c>
      <c r="G11" s="343">
        <f>-'A. Alternativ'!K50</f>
        <v>0</v>
      </c>
      <c r="H11" s="343">
        <f>-'A. Alternativ'!M50</f>
        <v>0</v>
      </c>
      <c r="I11" s="343">
        <f>-'A. Alternativ'!O50</f>
        <v>0</v>
      </c>
      <c r="J11" s="343">
        <f>-'A. Alternativ'!Q50</f>
        <v>0</v>
      </c>
      <c r="K11" s="343">
        <f>-'A. Alternativ'!S50</f>
        <v>0</v>
      </c>
      <c r="L11" s="343">
        <f>-'A. Alternativ'!U50</f>
        <v>0</v>
      </c>
    </row>
    <row r="12" spans="1:12" x14ac:dyDescent="0.25">
      <c r="B12" s="411" t="s">
        <v>597</v>
      </c>
      <c r="C12" s="343">
        <f>-'A. Alternativ'!C35</f>
        <v>0</v>
      </c>
      <c r="D12" s="343">
        <f>-'A. Alternativ'!D35</f>
        <v>0</v>
      </c>
      <c r="E12" s="343">
        <f>-'A. Alternativ'!E35</f>
        <v>0</v>
      </c>
      <c r="F12" s="343">
        <f>-'A. Alternativ'!F35</f>
        <v>0</v>
      </c>
      <c r="G12" s="343">
        <f>-'A. Alternativ'!G35</f>
        <v>0</v>
      </c>
      <c r="H12" s="343">
        <f>-'A. Alternativ'!H35</f>
        <v>0</v>
      </c>
      <c r="I12" s="343">
        <f>-'A. Alternativ'!I35</f>
        <v>0</v>
      </c>
      <c r="J12" s="343">
        <f>-'A. Alternativ'!J35</f>
        <v>0</v>
      </c>
      <c r="K12" s="343">
        <f>-'A. Alternativ'!K35</f>
        <v>0</v>
      </c>
      <c r="L12" s="343">
        <f>-'A. Alternativ'!L35</f>
        <v>0</v>
      </c>
    </row>
  </sheetData>
  <sheetProtection sheet="1" objects="1" scenarios="1" sort="0" autoFilter="0"/>
  <conditionalFormatting sqref="G2">
    <cfRule type="expression" dxfId="7" priority="3">
      <formula>#REF!="nej"</formula>
    </cfRule>
  </conditionalFormatting>
  <conditionalFormatting sqref="B2">
    <cfRule type="expression" dxfId="6" priority="2">
      <formula>#REF!="nej"</formula>
    </cfRule>
  </conditionalFormatting>
  <conditionalFormatting sqref="B1">
    <cfRule type="expression" dxfId="5" priority="1">
      <formula>$B1="nej"</formula>
    </cfRule>
  </conditionalFormatting>
  <hyperlinks>
    <hyperlink ref="A1" location="Navigationspanel!A1" display="←" xr:uid="{40CC6E7B-02C2-4B4F-8EE8-73E4338DF01B}"/>
  </hyperlinks>
  <pageMargins left="0.7" right="0.7" top="0.75" bottom="0.75" header="0.3" footer="0.3"/>
  <pageSetup paperSize="9" orientation="portrait"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CAA21-3761-4FA0-8ED3-F42FB28BF452}">
  <sheetPr codeName="Blad23"/>
  <dimension ref="A2:BP11"/>
  <sheetViews>
    <sheetView zoomScaleNormal="100" workbookViewId="0"/>
  </sheetViews>
  <sheetFormatPr defaultColWidth="3.5703125" defaultRowHeight="18.75" customHeight="1" x14ac:dyDescent="0.25"/>
  <sheetData>
    <row r="2" spans="1:68" ht="18.75" customHeight="1" x14ac:dyDescent="0.25">
      <c r="C2" t="s">
        <v>388</v>
      </c>
      <c r="J2" t="s">
        <v>389</v>
      </c>
    </row>
    <row r="3" spans="1:68" ht="18.75" customHeight="1" x14ac:dyDescent="0.25">
      <c r="F3" s="260"/>
    </row>
    <row r="4" spans="1:68" ht="18.75" customHeight="1" x14ac:dyDescent="0.25">
      <c r="F4" s="260"/>
      <c r="L4" s="262"/>
    </row>
    <row r="5" spans="1:68" ht="18.75" customHeight="1" x14ac:dyDescent="0.25">
      <c r="D5" s="256"/>
      <c r="F5" s="260"/>
      <c r="L5" s="262"/>
      <c r="M5" s="260"/>
    </row>
    <row r="6" spans="1:68" ht="18.75" customHeight="1" x14ac:dyDescent="0.25">
      <c r="A6" s="254"/>
      <c r="B6" s="254"/>
      <c r="C6" s="254"/>
      <c r="D6" s="257"/>
      <c r="E6" s="258"/>
      <c r="F6" s="261"/>
      <c r="G6" s="254"/>
      <c r="H6" s="254"/>
      <c r="I6" s="254"/>
      <c r="J6" s="254"/>
      <c r="K6" s="257"/>
      <c r="L6" s="258"/>
      <c r="M6" s="261"/>
      <c r="N6" s="254"/>
      <c r="O6" s="254"/>
      <c r="P6" s="254"/>
      <c r="Q6" s="254"/>
      <c r="R6" s="254"/>
      <c r="S6" s="254"/>
      <c r="T6" s="254"/>
      <c r="U6" s="254"/>
      <c r="V6" s="254"/>
      <c r="W6" s="254"/>
      <c r="X6" s="254"/>
      <c r="Y6" s="254"/>
      <c r="Z6" s="254"/>
      <c r="AA6" s="254"/>
      <c r="AB6" s="254"/>
      <c r="AC6" s="254"/>
      <c r="AD6" s="254"/>
      <c r="AE6" s="254"/>
      <c r="AF6" s="254"/>
      <c r="AG6" s="254"/>
      <c r="AH6" s="254"/>
      <c r="AI6" s="254"/>
      <c r="AJ6" s="254"/>
      <c r="AK6" s="254"/>
      <c r="AL6" s="254"/>
      <c r="AM6" s="254"/>
      <c r="AN6" s="254"/>
      <c r="AO6" s="254"/>
      <c r="AP6" s="254"/>
      <c r="AQ6" s="254"/>
      <c r="AR6" s="254"/>
      <c r="AS6" s="254"/>
      <c r="AT6" s="254"/>
      <c r="AU6" s="254"/>
      <c r="AV6" s="254"/>
      <c r="AW6" s="254"/>
      <c r="AX6" s="254"/>
      <c r="AY6" s="254"/>
      <c r="AZ6" s="254"/>
      <c r="BA6" s="254"/>
      <c r="BB6" s="254"/>
      <c r="BC6" s="254"/>
      <c r="BD6" s="254"/>
      <c r="BE6" s="254"/>
      <c r="BF6" s="254"/>
      <c r="BG6" s="254"/>
      <c r="BH6" s="254"/>
      <c r="BI6" s="254"/>
      <c r="BJ6" s="254"/>
      <c r="BK6" s="254"/>
      <c r="BL6" s="254"/>
      <c r="BM6" s="254"/>
      <c r="BN6" s="254"/>
      <c r="BO6" s="254"/>
      <c r="BP6" s="254"/>
    </row>
    <row r="7" spans="1:68" ht="18.75" customHeight="1" x14ac:dyDescent="0.25">
      <c r="C7" s="255"/>
      <c r="J7" s="255"/>
    </row>
    <row r="8" spans="1:68" ht="18.75" customHeight="1" x14ac:dyDescent="0.25">
      <c r="J8" s="255"/>
    </row>
    <row r="9" spans="1:68" ht="18.75" customHeight="1" x14ac:dyDescent="0.25">
      <c r="C9" s="18"/>
      <c r="D9" s="18"/>
      <c r="E9" s="18"/>
      <c r="J9" s="18"/>
      <c r="K9" s="18"/>
      <c r="L9" s="18"/>
    </row>
    <row r="10" spans="1:68" ht="18.75" customHeight="1" x14ac:dyDescent="0.25">
      <c r="C10" s="259">
        <v>-0.5</v>
      </c>
      <c r="D10" s="259">
        <v>2</v>
      </c>
      <c r="E10" s="259">
        <v>1</v>
      </c>
      <c r="J10" s="259">
        <v>-0.5</v>
      </c>
      <c r="K10" s="259">
        <v>2</v>
      </c>
      <c r="L10" s="259">
        <v>1</v>
      </c>
    </row>
    <row r="11" spans="1:68" ht="18.75" customHeight="1" x14ac:dyDescent="0.25">
      <c r="C11" s="18" t="s">
        <v>385</v>
      </c>
      <c r="D11" s="18" t="s">
        <v>386</v>
      </c>
      <c r="E11" s="18" t="s">
        <v>384</v>
      </c>
      <c r="F11" s="26" t="s">
        <v>387</v>
      </c>
      <c r="J11" s="18" t="s">
        <v>385</v>
      </c>
      <c r="K11" s="18" t="s">
        <v>386</v>
      </c>
      <c r="L11" s="18" t="s">
        <v>384</v>
      </c>
      <c r="M11" s="26" t="s">
        <v>387</v>
      </c>
    </row>
  </sheetData>
  <sheetProtection sheet="1" objects="1" scenarios="1" sort="0" autoFilter="0"/>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B1440-BA39-4A61-9160-AF5BEB6AC08B}">
  <sheetPr codeName="Blad12"/>
  <dimension ref="A1:H12"/>
  <sheetViews>
    <sheetView zoomScaleNormal="100" workbookViewId="0"/>
  </sheetViews>
  <sheetFormatPr defaultRowHeight="15" x14ac:dyDescent="0.25"/>
  <cols>
    <col min="1" max="1" width="60.7109375" bestFit="1" customWidth="1"/>
    <col min="2" max="2" width="21.7109375" bestFit="1" customWidth="1"/>
    <col min="3" max="3" width="12.7109375" bestFit="1" customWidth="1"/>
  </cols>
  <sheetData>
    <row r="1" spans="1:8" x14ac:dyDescent="0.25">
      <c r="A1" t="s">
        <v>65</v>
      </c>
      <c r="B1" t="s">
        <v>32</v>
      </c>
      <c r="C1" t="s">
        <v>204</v>
      </c>
      <c r="D1" t="s">
        <v>35</v>
      </c>
      <c r="H1" s="32" t="s">
        <v>225</v>
      </c>
    </row>
    <row r="2" spans="1:8" x14ac:dyDescent="0.25">
      <c r="A2" t="s">
        <v>68</v>
      </c>
      <c r="B2">
        <v>-5</v>
      </c>
      <c r="C2">
        <f>MIN(B:B)</f>
        <v>-5</v>
      </c>
      <c r="D2">
        <v>0</v>
      </c>
      <c r="H2" s="114"/>
    </row>
    <row r="3" spans="1:8" x14ac:dyDescent="0.25">
      <c r="A3" t="s">
        <v>69</v>
      </c>
      <c r="B3">
        <v>-4</v>
      </c>
      <c r="C3" t="s">
        <v>203</v>
      </c>
      <c r="D3">
        <v>1</v>
      </c>
    </row>
    <row r="4" spans="1:8" x14ac:dyDescent="0.25">
      <c r="B4">
        <v>-3</v>
      </c>
      <c r="C4">
        <f>MAX(B:B)</f>
        <v>5</v>
      </c>
      <c r="D4">
        <v>2</v>
      </c>
    </row>
    <row r="5" spans="1:8" x14ac:dyDescent="0.25">
      <c r="B5">
        <v>-2</v>
      </c>
      <c r="C5" t="s">
        <v>207</v>
      </c>
      <c r="D5">
        <v>3</v>
      </c>
    </row>
    <row r="6" spans="1:8" x14ac:dyDescent="0.25">
      <c r="B6">
        <v>-1</v>
      </c>
      <c r="C6">
        <f>COUNT(B:B)</f>
        <v>11</v>
      </c>
      <c r="D6">
        <v>4</v>
      </c>
    </row>
    <row r="7" spans="1:8" x14ac:dyDescent="0.25">
      <c r="B7">
        <v>0</v>
      </c>
      <c r="D7">
        <v>5</v>
      </c>
    </row>
    <row r="8" spans="1:8" x14ac:dyDescent="0.25">
      <c r="B8">
        <v>1</v>
      </c>
      <c r="D8">
        <v>6</v>
      </c>
    </row>
    <row r="9" spans="1:8" x14ac:dyDescent="0.25">
      <c r="B9">
        <v>2</v>
      </c>
      <c r="D9">
        <v>7</v>
      </c>
    </row>
    <row r="10" spans="1:8" x14ac:dyDescent="0.25">
      <c r="B10">
        <v>3</v>
      </c>
      <c r="D10">
        <v>8</v>
      </c>
    </row>
    <row r="11" spans="1:8" x14ac:dyDescent="0.25">
      <c r="B11">
        <v>4</v>
      </c>
      <c r="D11">
        <v>9</v>
      </c>
    </row>
    <row r="12" spans="1:8" x14ac:dyDescent="0.25">
      <c r="B12">
        <v>5</v>
      </c>
      <c r="D12">
        <v>10</v>
      </c>
    </row>
  </sheetData>
  <sheetProtection sheet="1" objects="1" scenarios="1" sort="0" autoFilter="0"/>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EFB60-B289-4044-9694-4D30E33614BF}">
  <sheetPr codeName="Blad17"/>
  <dimension ref="A2:M127"/>
  <sheetViews>
    <sheetView zoomScaleNormal="100" workbookViewId="0"/>
  </sheetViews>
  <sheetFormatPr defaultRowHeight="15" x14ac:dyDescent="0.25"/>
  <sheetData>
    <row r="2" spans="2:13" x14ac:dyDescent="0.25">
      <c r="B2" t="s">
        <v>226</v>
      </c>
    </row>
    <row r="3" spans="2:13" x14ac:dyDescent="0.25">
      <c r="B3" t="s">
        <v>227</v>
      </c>
    </row>
    <row r="6" spans="2:13" x14ac:dyDescent="0.25">
      <c r="B6" t="s">
        <v>228</v>
      </c>
      <c r="M6" t="s">
        <v>232</v>
      </c>
    </row>
    <row r="7" spans="2:13" x14ac:dyDescent="0.25">
      <c r="B7" t="s">
        <v>229</v>
      </c>
    </row>
    <row r="8" spans="2:13" x14ac:dyDescent="0.25">
      <c r="B8" t="s">
        <v>231</v>
      </c>
    </row>
    <row r="10" spans="2:13" x14ac:dyDescent="0.25">
      <c r="B10" t="s">
        <v>230</v>
      </c>
    </row>
    <row r="30" spans="2:3" x14ac:dyDescent="0.25">
      <c r="B30" s="1" t="s">
        <v>243</v>
      </c>
    </row>
    <row r="32" spans="2:3" x14ac:dyDescent="0.25">
      <c r="C32" t="s">
        <v>233</v>
      </c>
    </row>
    <row r="33" spans="3:3" x14ac:dyDescent="0.25">
      <c r="C33" t="s">
        <v>234</v>
      </c>
    </row>
    <row r="34" spans="3:3" x14ac:dyDescent="0.25">
      <c r="C34" t="s">
        <v>235</v>
      </c>
    </row>
    <row r="35" spans="3:3" x14ac:dyDescent="0.25">
      <c r="C35" t="s">
        <v>237</v>
      </c>
    </row>
    <row r="36" spans="3:3" x14ac:dyDescent="0.25">
      <c r="C36" t="s">
        <v>236</v>
      </c>
    </row>
    <row r="38" spans="3:3" x14ac:dyDescent="0.25">
      <c r="C38" t="s">
        <v>238</v>
      </c>
    </row>
    <row r="39" spans="3:3" x14ac:dyDescent="0.25">
      <c r="C39" t="s">
        <v>239</v>
      </c>
    </row>
    <row r="40" spans="3:3" x14ac:dyDescent="0.25">
      <c r="C40" t="s">
        <v>240</v>
      </c>
    </row>
    <row r="42" spans="3:3" x14ac:dyDescent="0.25">
      <c r="C42" t="s">
        <v>241</v>
      </c>
    </row>
    <row r="44" spans="3:3" x14ac:dyDescent="0.25">
      <c r="C44" t="s">
        <v>242</v>
      </c>
    </row>
    <row r="97" spans="2:7" x14ac:dyDescent="0.25">
      <c r="B97" s="1" t="s">
        <v>254</v>
      </c>
    </row>
    <row r="98" spans="2:7" x14ac:dyDescent="0.25">
      <c r="B98" t="s">
        <v>244</v>
      </c>
      <c r="E98">
        <v>0.7</v>
      </c>
      <c r="F98">
        <v>0.3</v>
      </c>
      <c r="G98">
        <f>1/F98</f>
        <v>3.3333333333333335</v>
      </c>
    </row>
    <row r="99" spans="2:7" x14ac:dyDescent="0.25">
      <c r="B99" t="s">
        <v>245</v>
      </c>
    </row>
    <row r="100" spans="2:7" x14ac:dyDescent="0.25">
      <c r="B100" t="s">
        <v>246</v>
      </c>
    </row>
    <row r="102" spans="2:7" x14ac:dyDescent="0.25">
      <c r="B102" t="s">
        <v>247</v>
      </c>
    </row>
    <row r="103" spans="2:7" x14ac:dyDescent="0.25">
      <c r="B103" t="s">
        <v>248</v>
      </c>
    </row>
    <row r="104" spans="2:7" x14ac:dyDescent="0.25">
      <c r="B104" t="s">
        <v>249</v>
      </c>
    </row>
    <row r="106" spans="2:7" x14ac:dyDescent="0.25">
      <c r="B106" t="s">
        <v>263</v>
      </c>
    </row>
    <row r="107" spans="2:7" x14ac:dyDescent="0.25">
      <c r="B107" t="s">
        <v>250</v>
      </c>
    </row>
    <row r="108" spans="2:7" x14ac:dyDescent="0.25">
      <c r="B108" t="s">
        <v>252</v>
      </c>
    </row>
    <row r="109" spans="2:7" x14ac:dyDescent="0.25">
      <c r="B109" t="s">
        <v>251</v>
      </c>
    </row>
    <row r="110" spans="2:7" x14ac:dyDescent="0.25">
      <c r="B110" t="s">
        <v>253</v>
      </c>
    </row>
    <row r="113" spans="1:2" x14ac:dyDescent="0.25">
      <c r="B113" s="1" t="s">
        <v>255</v>
      </c>
    </row>
    <row r="114" spans="1:2" x14ac:dyDescent="0.25">
      <c r="B114" t="s">
        <v>256</v>
      </c>
    </row>
    <row r="116" spans="1:2" x14ac:dyDescent="0.25">
      <c r="A116" t="s">
        <v>262</v>
      </c>
      <c r="B116" t="s">
        <v>257</v>
      </c>
    </row>
    <row r="117" spans="1:2" x14ac:dyDescent="0.25">
      <c r="A117" t="s">
        <v>261</v>
      </c>
      <c r="B117" t="s">
        <v>258</v>
      </c>
    </row>
    <row r="118" spans="1:2" x14ac:dyDescent="0.25">
      <c r="A118" t="s">
        <v>260</v>
      </c>
      <c r="B118" t="s">
        <v>259</v>
      </c>
    </row>
    <row r="123" spans="1:2" x14ac:dyDescent="0.25">
      <c r="B123" s="1" t="s">
        <v>267</v>
      </c>
    </row>
    <row r="124" spans="1:2" x14ac:dyDescent="0.25">
      <c r="A124" t="s">
        <v>266</v>
      </c>
      <c r="B124" t="s">
        <v>264</v>
      </c>
    </row>
    <row r="125" spans="1:2" x14ac:dyDescent="0.25">
      <c r="A125" t="s">
        <v>265</v>
      </c>
      <c r="B125" t="s">
        <v>270</v>
      </c>
    </row>
    <row r="126" spans="1:2" x14ac:dyDescent="0.25">
      <c r="A126" t="s">
        <v>268</v>
      </c>
      <c r="B126" t="s">
        <v>269</v>
      </c>
    </row>
    <row r="127" spans="1:2" x14ac:dyDescent="0.25">
      <c r="B127" t="s">
        <v>271</v>
      </c>
    </row>
  </sheetData>
  <sheetProtection sheet="1" objects="1" scenarios="1" sort="0" autoFilter="0"/>
  <pageMargins left="0.7" right="0.7" top="0.75" bottom="0.75" header="0.3" footer="0.3"/>
  <pageSetup paperSize="9" orientation="portrait" verticalDpi="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9F661-3EEA-486C-BDFF-BFA8D289A9D8}">
  <sheetPr codeName="Blad18"/>
  <dimension ref="A1"/>
  <sheetViews>
    <sheetView zoomScaleNormal="100" workbookViewId="0"/>
  </sheetViews>
  <sheetFormatPr defaultRowHeight="15" x14ac:dyDescent="0.25"/>
  <sheetData/>
  <sheetProtection sheet="1" objects="1" scenarios="1" sort="0" autoFilter="0"/>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AA1E8-52F1-4B45-98DB-224DC51E13E5}">
  <sheetPr codeName="Blad13"/>
  <dimension ref="A2:A7"/>
  <sheetViews>
    <sheetView zoomScaleNormal="100" workbookViewId="0"/>
  </sheetViews>
  <sheetFormatPr defaultRowHeight="15" x14ac:dyDescent="0.25"/>
  <sheetData>
    <row r="2" spans="1:1" x14ac:dyDescent="0.25">
      <c r="A2" t="s">
        <v>150</v>
      </c>
    </row>
    <row r="4" spans="1:1" x14ac:dyDescent="0.25">
      <c r="A4" t="s">
        <v>151</v>
      </c>
    </row>
    <row r="5" spans="1:1" x14ac:dyDescent="0.25">
      <c r="A5" t="s">
        <v>152</v>
      </c>
    </row>
    <row r="7" spans="1:1" x14ac:dyDescent="0.25">
      <c r="A7" s="1" t="s">
        <v>153</v>
      </c>
    </row>
  </sheetData>
  <sheetProtection sheet="1" objects="1" scenarios="1" sort="0" autoFilter="0"/>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A537AD-A497-41AC-8A33-294EC721B2C2}">
  <sheetPr codeName="Blad15"/>
  <dimension ref="A1:O58"/>
  <sheetViews>
    <sheetView zoomScaleNormal="100" workbookViewId="0"/>
  </sheetViews>
  <sheetFormatPr defaultRowHeight="15" x14ac:dyDescent="0.25"/>
  <cols>
    <col min="1" max="1" width="71.28515625" customWidth="1"/>
    <col min="2" max="2" width="42.140625" bestFit="1" customWidth="1"/>
    <col min="3" max="4" width="37.85546875" customWidth="1"/>
    <col min="5" max="5" width="24.5703125" bestFit="1" customWidth="1"/>
    <col min="6" max="7" width="24.5703125" customWidth="1"/>
    <col min="8" max="8" width="18.5703125" customWidth="1"/>
    <col min="14" max="14" width="34.7109375" customWidth="1"/>
  </cols>
  <sheetData>
    <row r="1" spans="1:15" x14ac:dyDescent="0.25">
      <c r="A1" t="s">
        <v>97</v>
      </c>
      <c r="B1" t="s">
        <v>148</v>
      </c>
      <c r="C1" s="1" t="s">
        <v>135</v>
      </c>
      <c r="D1" s="1" t="s">
        <v>141</v>
      </c>
      <c r="E1" s="1" t="s">
        <v>10</v>
      </c>
      <c r="H1" t="s">
        <v>127</v>
      </c>
    </row>
    <row r="2" spans="1:15" ht="21.75" thickBot="1" x14ac:dyDescent="0.3">
      <c r="A2" s="34" t="s">
        <v>70</v>
      </c>
      <c r="B2" s="34"/>
      <c r="E2" t="s">
        <v>125</v>
      </c>
      <c r="G2" t="s">
        <v>126</v>
      </c>
    </row>
    <row r="3" spans="1:15" ht="21" thickBot="1" x14ac:dyDescent="0.3">
      <c r="A3" s="35" t="s">
        <v>71</v>
      </c>
      <c r="B3" s="39"/>
      <c r="M3" s="5" t="s">
        <v>128</v>
      </c>
      <c r="N3" s="5" t="s">
        <v>129</v>
      </c>
      <c r="O3" t="s">
        <v>130</v>
      </c>
    </row>
    <row r="4" spans="1:15" ht="18.75" thickBot="1" x14ac:dyDescent="0.3">
      <c r="A4" s="36" t="s">
        <v>72</v>
      </c>
      <c r="B4" s="40" t="s">
        <v>147</v>
      </c>
      <c r="D4" t="s">
        <v>142</v>
      </c>
      <c r="E4" t="s">
        <v>40</v>
      </c>
      <c r="G4" t="s">
        <v>23</v>
      </c>
      <c r="M4" t="s">
        <v>27</v>
      </c>
      <c r="N4" s="9" t="s">
        <v>12</v>
      </c>
      <c r="O4" t="s">
        <v>11</v>
      </c>
    </row>
    <row r="5" spans="1:15" ht="18.75" thickBot="1" x14ac:dyDescent="0.3">
      <c r="A5" s="36" t="s">
        <v>73</v>
      </c>
      <c r="B5" s="40" t="s">
        <v>147</v>
      </c>
      <c r="D5" t="s">
        <v>142</v>
      </c>
      <c r="E5" t="s">
        <v>22</v>
      </c>
      <c r="M5" t="s">
        <v>28</v>
      </c>
      <c r="N5" s="9" t="s">
        <v>13</v>
      </c>
      <c r="O5" t="s">
        <v>11</v>
      </c>
    </row>
    <row r="6" spans="1:15" ht="18.75" thickBot="1" x14ac:dyDescent="0.3">
      <c r="A6" s="37" t="s">
        <v>74</v>
      </c>
      <c r="B6" s="41"/>
      <c r="M6" t="s">
        <v>29</v>
      </c>
      <c r="N6" s="9" t="s">
        <v>14</v>
      </c>
      <c r="O6" t="s">
        <v>11</v>
      </c>
    </row>
    <row r="7" spans="1:15" ht="18.75" thickBot="1" x14ac:dyDescent="0.3">
      <c r="A7" s="36" t="s">
        <v>75</v>
      </c>
      <c r="B7" s="40" t="s">
        <v>147</v>
      </c>
      <c r="D7" t="s">
        <v>142</v>
      </c>
      <c r="E7" t="s">
        <v>40</v>
      </c>
      <c r="M7" t="s">
        <v>30</v>
      </c>
      <c r="N7" s="9" t="s">
        <v>15</v>
      </c>
      <c r="O7" t="s">
        <v>11</v>
      </c>
    </row>
    <row r="8" spans="1:15" ht="18.75" thickBot="1" x14ac:dyDescent="0.3">
      <c r="A8" s="36" t="s">
        <v>76</v>
      </c>
      <c r="B8" s="40" t="s">
        <v>147</v>
      </c>
      <c r="C8" t="s">
        <v>143</v>
      </c>
      <c r="D8" t="s">
        <v>163</v>
      </c>
      <c r="E8" t="s">
        <v>26</v>
      </c>
      <c r="N8" s="3" t="s">
        <v>16</v>
      </c>
      <c r="O8" t="s">
        <v>54</v>
      </c>
    </row>
    <row r="9" spans="1:15" ht="18.75" thickBot="1" x14ac:dyDescent="0.3">
      <c r="A9" s="36" t="s">
        <v>77</v>
      </c>
      <c r="B9" s="40" t="s">
        <v>147</v>
      </c>
      <c r="C9" t="s">
        <v>143</v>
      </c>
      <c r="D9" t="s">
        <v>163</v>
      </c>
      <c r="E9" t="s">
        <v>132</v>
      </c>
      <c r="N9" s="3" t="s">
        <v>17</v>
      </c>
      <c r="O9" t="s">
        <v>54</v>
      </c>
    </row>
    <row r="10" spans="1:15" ht="18.75" thickBot="1" x14ac:dyDescent="0.3">
      <c r="A10" s="37" t="s">
        <v>78</v>
      </c>
      <c r="B10" s="41"/>
      <c r="N10" s="3" t="s">
        <v>18</v>
      </c>
      <c r="O10" t="s">
        <v>54</v>
      </c>
    </row>
    <row r="11" spans="1:15" ht="18.75" thickBot="1" x14ac:dyDescent="0.3">
      <c r="A11" s="36" t="s">
        <v>79</v>
      </c>
      <c r="B11" s="40" t="s">
        <v>147</v>
      </c>
      <c r="D11" t="s">
        <v>142</v>
      </c>
      <c r="E11" t="s">
        <v>133</v>
      </c>
      <c r="N11" s="3" t="s">
        <v>19</v>
      </c>
      <c r="O11" t="s">
        <v>54</v>
      </c>
    </row>
    <row r="12" spans="1:15" ht="18.75" thickBot="1" x14ac:dyDescent="0.3">
      <c r="A12" s="36" t="s">
        <v>80</v>
      </c>
      <c r="B12" s="40" t="s">
        <v>147</v>
      </c>
      <c r="D12" t="s">
        <v>142</v>
      </c>
      <c r="E12" t="s">
        <v>134</v>
      </c>
      <c r="N12" s="38" t="s">
        <v>132</v>
      </c>
      <c r="O12" t="s">
        <v>54</v>
      </c>
    </row>
    <row r="13" spans="1:15" ht="18.75" thickBot="1" x14ac:dyDescent="0.3">
      <c r="A13" s="36" t="s">
        <v>81</v>
      </c>
      <c r="B13" s="40" t="s">
        <v>147</v>
      </c>
      <c r="C13" t="s">
        <v>144</v>
      </c>
      <c r="D13" t="s">
        <v>142</v>
      </c>
      <c r="E13" t="s">
        <v>25</v>
      </c>
      <c r="N13" s="10" t="s">
        <v>21</v>
      </c>
      <c r="O13" t="s">
        <v>20</v>
      </c>
    </row>
    <row r="14" spans="1:15" ht="18.75" thickBot="1" x14ac:dyDescent="0.3">
      <c r="A14" s="36" t="s">
        <v>82</v>
      </c>
      <c r="B14" s="40" t="s">
        <v>147</v>
      </c>
      <c r="C14" t="s">
        <v>144</v>
      </c>
      <c r="D14" t="s">
        <v>142</v>
      </c>
      <c r="E14" t="s">
        <v>25</v>
      </c>
      <c r="N14" s="10" t="s">
        <v>22</v>
      </c>
      <c r="O14" t="s">
        <v>20</v>
      </c>
    </row>
    <row r="15" spans="1:15" ht="18.75" thickBot="1" x14ac:dyDescent="0.3">
      <c r="A15" s="36" t="s">
        <v>83</v>
      </c>
      <c r="B15" s="40" t="s">
        <v>147</v>
      </c>
      <c r="C15" t="s">
        <v>143</v>
      </c>
      <c r="D15" t="s">
        <v>142</v>
      </c>
      <c r="E15" t="s">
        <v>16</v>
      </c>
      <c r="N15" s="10" t="s">
        <v>23</v>
      </c>
      <c r="O15" t="s">
        <v>20</v>
      </c>
    </row>
    <row r="16" spans="1:15" ht="18.75" thickBot="1" x14ac:dyDescent="0.3">
      <c r="A16" s="37" t="s">
        <v>84</v>
      </c>
      <c r="B16" s="41"/>
      <c r="N16" s="10" t="s">
        <v>24</v>
      </c>
      <c r="O16" t="s">
        <v>20</v>
      </c>
    </row>
    <row r="17" spans="1:15" ht="18.75" thickBot="1" x14ac:dyDescent="0.3">
      <c r="A17" s="36" t="s">
        <v>85</v>
      </c>
      <c r="B17" s="40" t="s">
        <v>147</v>
      </c>
      <c r="C17" t="s">
        <v>145</v>
      </c>
      <c r="D17" t="s">
        <v>149</v>
      </c>
      <c r="E17" t="s">
        <v>24</v>
      </c>
      <c r="N17" s="10" t="s">
        <v>25</v>
      </c>
      <c r="O17" t="s">
        <v>20</v>
      </c>
    </row>
    <row r="18" spans="1:15" ht="18.75" thickBot="1" x14ac:dyDescent="0.3">
      <c r="A18" s="36" t="s">
        <v>86</v>
      </c>
      <c r="B18" s="40" t="s">
        <v>147</v>
      </c>
      <c r="C18" t="s">
        <v>145</v>
      </c>
      <c r="D18" t="s">
        <v>149</v>
      </c>
      <c r="E18" t="s">
        <v>24</v>
      </c>
      <c r="N18" s="4" t="s">
        <v>26</v>
      </c>
      <c r="O18" t="s">
        <v>131</v>
      </c>
    </row>
    <row r="19" spans="1:15" ht="18.75" thickBot="1" x14ac:dyDescent="0.3">
      <c r="A19" s="36" t="s">
        <v>87</v>
      </c>
      <c r="B19" s="40" t="s">
        <v>147</v>
      </c>
      <c r="C19" t="s">
        <v>145</v>
      </c>
      <c r="E19" t="s">
        <v>24</v>
      </c>
      <c r="G19" t="s">
        <v>17</v>
      </c>
      <c r="N19" s="4" t="s">
        <v>40</v>
      </c>
      <c r="O19" t="s">
        <v>131</v>
      </c>
    </row>
    <row r="20" spans="1:15" ht="18.75" thickBot="1" x14ac:dyDescent="0.3">
      <c r="A20" s="36" t="s">
        <v>88</v>
      </c>
      <c r="B20" s="40" t="s">
        <v>147</v>
      </c>
      <c r="E20" t="s">
        <v>17</v>
      </c>
      <c r="N20" s="4" t="s">
        <v>49</v>
      </c>
      <c r="O20" t="s">
        <v>131</v>
      </c>
    </row>
    <row r="21" spans="1:15" ht="18.75" thickBot="1" x14ac:dyDescent="0.3">
      <c r="A21" s="37" t="s">
        <v>89</v>
      </c>
      <c r="B21" s="41"/>
      <c r="N21" s="4" t="s">
        <v>43</v>
      </c>
      <c r="O21" t="s">
        <v>131</v>
      </c>
    </row>
    <row r="22" spans="1:15" ht="18.75" thickBot="1" x14ac:dyDescent="0.3">
      <c r="A22" s="36" t="s">
        <v>90</v>
      </c>
      <c r="B22" s="40" t="s">
        <v>147</v>
      </c>
      <c r="E22" t="s">
        <v>25</v>
      </c>
      <c r="G22" t="s">
        <v>136</v>
      </c>
      <c r="N22" s="4" t="s">
        <v>41</v>
      </c>
      <c r="O22" t="s">
        <v>131</v>
      </c>
    </row>
    <row r="23" spans="1:15" ht="15.75" thickBot="1" x14ac:dyDescent="0.3">
      <c r="A23" s="36" t="s">
        <v>91</v>
      </c>
      <c r="B23" s="40" t="s">
        <v>146</v>
      </c>
      <c r="C23" t="s">
        <v>137</v>
      </c>
    </row>
    <row r="24" spans="1:15" ht="18.75" thickBot="1" x14ac:dyDescent="0.3">
      <c r="A24" s="36" t="s">
        <v>92</v>
      </c>
      <c r="B24" s="40" t="s">
        <v>146</v>
      </c>
      <c r="E24" t="s">
        <v>40</v>
      </c>
      <c r="N24" s="22" t="s">
        <v>138</v>
      </c>
    </row>
    <row r="25" spans="1:15" ht="18.75" thickBot="1" x14ac:dyDescent="0.3">
      <c r="A25" s="36" t="s">
        <v>93</v>
      </c>
      <c r="B25" s="40" t="s">
        <v>147</v>
      </c>
      <c r="E25" t="s">
        <v>23</v>
      </c>
      <c r="N25" s="22" t="s">
        <v>139</v>
      </c>
    </row>
    <row r="26" spans="1:15" ht="15.75" thickBot="1" x14ac:dyDescent="0.3">
      <c r="A26" s="36" t="s">
        <v>94</v>
      </c>
      <c r="B26" s="40" t="s">
        <v>146</v>
      </c>
      <c r="E26" t="s">
        <v>40</v>
      </c>
    </row>
    <row r="27" spans="1:15" ht="15.75" thickBot="1" x14ac:dyDescent="0.3">
      <c r="A27" s="37" t="s">
        <v>95</v>
      </c>
      <c r="B27" s="41"/>
    </row>
    <row r="28" spans="1:15" ht="15.75" thickBot="1" x14ac:dyDescent="0.3">
      <c r="A28" s="36" t="s">
        <v>96</v>
      </c>
      <c r="B28" s="40" t="s">
        <v>147</v>
      </c>
      <c r="C28" t="s">
        <v>140</v>
      </c>
      <c r="E28" t="s">
        <v>40</v>
      </c>
    </row>
    <row r="31" spans="1:15" ht="21" x14ac:dyDescent="0.25">
      <c r="A31" s="34" t="s">
        <v>98</v>
      </c>
      <c r="B31" s="34"/>
    </row>
    <row r="32" spans="1:15" ht="15.75" thickBot="1" x14ac:dyDescent="0.3">
      <c r="A32" s="13"/>
      <c r="B32" s="13"/>
    </row>
    <row r="33" spans="1:2" ht="15.75" thickBot="1" x14ac:dyDescent="0.3">
      <c r="A33" s="35" t="s">
        <v>99</v>
      </c>
      <c r="B33" s="39"/>
    </row>
    <row r="34" spans="1:2" ht="15.75" thickBot="1" x14ac:dyDescent="0.3">
      <c r="A34" s="36" t="s">
        <v>100</v>
      </c>
      <c r="B34" s="40"/>
    </row>
    <row r="35" spans="1:2" ht="15.75" thickBot="1" x14ac:dyDescent="0.3">
      <c r="A35" s="36" t="s">
        <v>101</v>
      </c>
      <c r="B35" s="40"/>
    </row>
    <row r="36" spans="1:2" ht="15.75" thickBot="1" x14ac:dyDescent="0.3">
      <c r="A36" s="36" t="s">
        <v>102</v>
      </c>
      <c r="B36" s="40"/>
    </row>
    <row r="37" spans="1:2" ht="15.75" thickBot="1" x14ac:dyDescent="0.3">
      <c r="A37" s="36" t="s">
        <v>103</v>
      </c>
      <c r="B37" s="40"/>
    </row>
    <row r="38" spans="1:2" ht="15.75" thickBot="1" x14ac:dyDescent="0.3">
      <c r="A38" s="36" t="s">
        <v>104</v>
      </c>
      <c r="B38" s="40"/>
    </row>
    <row r="39" spans="1:2" ht="15.75" thickBot="1" x14ac:dyDescent="0.3">
      <c r="A39" s="36" t="s">
        <v>105</v>
      </c>
      <c r="B39" s="40"/>
    </row>
    <row r="40" spans="1:2" ht="15.75" thickBot="1" x14ac:dyDescent="0.3">
      <c r="A40" s="36" t="s">
        <v>106</v>
      </c>
      <c r="B40" s="40"/>
    </row>
    <row r="41" spans="1:2" ht="15.75" thickBot="1" x14ac:dyDescent="0.3">
      <c r="A41" s="36" t="s">
        <v>107</v>
      </c>
      <c r="B41" s="40"/>
    </row>
    <row r="42" spans="1:2" ht="15.75" thickBot="1" x14ac:dyDescent="0.3">
      <c r="A42" s="36" t="s">
        <v>108</v>
      </c>
      <c r="B42" s="40"/>
    </row>
    <row r="43" spans="1:2" ht="15.75" thickBot="1" x14ac:dyDescent="0.3">
      <c r="A43" s="36" t="s">
        <v>109</v>
      </c>
      <c r="B43" s="40"/>
    </row>
    <row r="44" spans="1:2" ht="15.75" thickBot="1" x14ac:dyDescent="0.3">
      <c r="A44" s="36" t="s">
        <v>110</v>
      </c>
      <c r="B44" s="40"/>
    </row>
    <row r="45" spans="1:2" ht="15.75" thickBot="1" x14ac:dyDescent="0.3">
      <c r="A45" s="36" t="s">
        <v>111</v>
      </c>
      <c r="B45" s="40"/>
    </row>
    <row r="46" spans="1:2" ht="15.75" thickBot="1" x14ac:dyDescent="0.3">
      <c r="A46" s="36" t="s">
        <v>112</v>
      </c>
      <c r="B46" s="40"/>
    </row>
    <row r="47" spans="1:2" ht="30.75" thickBot="1" x14ac:dyDescent="0.3">
      <c r="A47" s="36" t="s">
        <v>113</v>
      </c>
      <c r="B47" s="40"/>
    </row>
    <row r="48" spans="1:2" ht="15.75" thickBot="1" x14ac:dyDescent="0.3">
      <c r="A48" s="36" t="s">
        <v>114</v>
      </c>
      <c r="B48" s="40"/>
    </row>
    <row r="49" spans="1:2" ht="15.75" thickBot="1" x14ac:dyDescent="0.3">
      <c r="A49" s="37" t="s">
        <v>115</v>
      </c>
      <c r="B49" s="41"/>
    </row>
    <row r="50" spans="1:2" ht="15.75" thickBot="1" x14ac:dyDescent="0.3">
      <c r="A50" s="36" t="s">
        <v>116</v>
      </c>
      <c r="B50" s="40"/>
    </row>
    <row r="51" spans="1:2" ht="15.75" thickBot="1" x14ac:dyDescent="0.3">
      <c r="A51" s="36" t="s">
        <v>117</v>
      </c>
      <c r="B51" s="40"/>
    </row>
    <row r="52" spans="1:2" ht="15.75" thickBot="1" x14ac:dyDescent="0.3">
      <c r="A52" s="36" t="s">
        <v>118</v>
      </c>
      <c r="B52" s="40"/>
    </row>
    <row r="53" spans="1:2" ht="15.75" thickBot="1" x14ac:dyDescent="0.3">
      <c r="A53" s="36" t="s">
        <v>119</v>
      </c>
      <c r="B53" s="40"/>
    </row>
    <row r="54" spans="1:2" ht="15.75" thickBot="1" x14ac:dyDescent="0.3">
      <c r="A54" s="36" t="s">
        <v>120</v>
      </c>
      <c r="B54" s="40"/>
    </row>
    <row r="55" spans="1:2" ht="15.75" thickBot="1" x14ac:dyDescent="0.3">
      <c r="A55" s="36" t="s">
        <v>121</v>
      </c>
      <c r="B55" s="40"/>
    </row>
    <row r="56" spans="1:2" ht="15.75" thickBot="1" x14ac:dyDescent="0.3">
      <c r="A56" s="36" t="s">
        <v>122</v>
      </c>
      <c r="B56" s="40"/>
    </row>
    <row r="57" spans="1:2" ht="15.75" thickBot="1" x14ac:dyDescent="0.3">
      <c r="A57" s="36" t="s">
        <v>123</v>
      </c>
      <c r="B57" s="40"/>
    </row>
    <row r="58" spans="1:2" ht="15.75" thickBot="1" x14ac:dyDescent="0.3">
      <c r="A58" s="36" t="s">
        <v>124</v>
      </c>
      <c r="B58" s="40"/>
    </row>
  </sheetData>
  <sheetProtection sheet="1" objects="1" scenarios="1" sort="0" autoFilter="0"/>
  <conditionalFormatting sqref="N3:N7">
    <cfRule type="expression" dxfId="4" priority="3">
      <formula>$A3="nej"</formula>
    </cfRule>
  </conditionalFormatting>
  <conditionalFormatting sqref="N18:N22 N24:N25">
    <cfRule type="expression" dxfId="3" priority="2">
      <formula>$A23="nej"</formula>
    </cfRule>
  </conditionalFormatting>
  <conditionalFormatting sqref="N8:N12">
    <cfRule type="expression" dxfId="2" priority="69">
      <formula>$A10="nej"</formula>
    </cfRule>
  </conditionalFormatting>
  <conditionalFormatting sqref="N13:N17">
    <cfRule type="expression" dxfId="1" priority="71">
      <formula>$A16="nej"</formula>
    </cfRule>
  </conditionalFormatting>
  <conditionalFormatting sqref="M3">
    <cfRule type="expression" dxfId="0" priority="1">
      <formula>$A3="nej"</formula>
    </cfRule>
  </conditionalFormatting>
  <dataValidations count="2">
    <dataValidation type="list" allowBlank="1" showInputMessage="1" sqref="E3:E58" xr:uid="{69AA0738-2557-45DE-86FC-99194EAE8F4C}">
      <formula1>$N$4:$N$22</formula1>
    </dataValidation>
    <dataValidation type="list" allowBlank="1" showInputMessage="1" showErrorMessage="1" sqref="D3:D58" xr:uid="{A6BA4E16-C6C2-4219-B00C-4D2A475E978D}">
      <formula1>"Nuläge+Åtgärd,Nuläge,Åtgärd,inte"</formula1>
    </dataValidation>
  </dataValidations>
  <pageMargins left="0.7" right="0.7" top="0.75" bottom="0.75" header="0.3" footer="0.3"/>
  <pageSetup paperSize="9"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DD72A2-B45D-4AE1-B1F1-34F07A017D94}">
  <sheetPr codeName="Blad14"/>
  <dimension ref="A1"/>
  <sheetViews>
    <sheetView zoomScaleNormal="100" workbookViewId="0"/>
  </sheetViews>
  <sheetFormatPr defaultRowHeight="15" x14ac:dyDescent="0.25"/>
  <sheetData/>
  <sheetProtection sheet="1" objects="1" scenarios="1" sort="0" autoFilter="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Kalkylblad</vt:lpstr>
      </vt:variant>
      <vt:variant>
        <vt:i4>24</vt:i4>
      </vt:variant>
      <vt:variant>
        <vt:lpstr>Namngivna områden</vt:lpstr>
      </vt:variant>
      <vt:variant>
        <vt:i4>51</vt:i4>
      </vt:variant>
    </vt:vector>
  </HeadingPairs>
  <TitlesOfParts>
    <vt:vector size="75" baseType="lpstr">
      <vt:lpstr>Utveckling fil åtgärdsval</vt:lpstr>
      <vt:lpstr>Skiss stöd åtgärdsval</vt:lpstr>
      <vt:lpstr>Blad1</vt:lpstr>
      <vt:lpstr>Om</vt:lpstr>
      <vt:lpstr>Import</vt:lpstr>
      <vt:lpstr>Navigationspanel</vt:lpstr>
      <vt:lpstr>A. Alternativ</vt:lpstr>
      <vt:lpstr>B. Kriterier</vt:lpstr>
      <vt:lpstr>C1. Referens poängsättning</vt:lpstr>
      <vt:lpstr>C2. Poängsättning</vt:lpstr>
      <vt:lpstr>D. Viktning kriterier</vt:lpstr>
      <vt:lpstr>E. Viktning dimensioner</vt:lpstr>
      <vt:lpstr>F. Finansiell värdering</vt:lpstr>
      <vt:lpstr>F2. Referens kostnader</vt:lpstr>
      <vt:lpstr>G. Resultatblad</vt:lpstr>
      <vt:lpstr>H. Resultatpresentation</vt:lpstr>
      <vt:lpstr>Export</vt:lpstr>
      <vt:lpstr>Resultat pres, idé</vt:lpstr>
      <vt:lpstr>Inställningar</vt:lpstr>
      <vt:lpstr>Juridik och tsv</vt:lpstr>
      <vt:lpstr>kontakter</vt:lpstr>
      <vt:lpstr>Arbblad uppslag</vt:lpstr>
      <vt:lpstr>Arbblad1 Kriterier</vt:lpstr>
      <vt:lpstr>Blad13</vt:lpstr>
      <vt:lpstr>andelBF</vt:lpstr>
      <vt:lpstr>andelFRC</vt:lpstr>
      <vt:lpstr>andelSRC</vt:lpstr>
      <vt:lpstr>antalpoängsteg</vt:lpstr>
      <vt:lpstr>dimension1</vt:lpstr>
      <vt:lpstr>dimension2</vt:lpstr>
      <vt:lpstr>dimension3</vt:lpstr>
      <vt:lpstr>dimension4</vt:lpstr>
      <vt:lpstr>dimension5</vt:lpstr>
      <vt:lpstr>högstapoäng</vt:lpstr>
      <vt:lpstr>KrAlt1</vt:lpstr>
      <vt:lpstr>KrAlt10</vt:lpstr>
      <vt:lpstr>KrAlt2</vt:lpstr>
      <vt:lpstr>KrAlt3</vt:lpstr>
      <vt:lpstr>KrAlt4</vt:lpstr>
      <vt:lpstr>KrAlt5</vt:lpstr>
      <vt:lpstr>KrAlt6</vt:lpstr>
      <vt:lpstr>KrAlt7</vt:lpstr>
      <vt:lpstr>KrAlt8</vt:lpstr>
      <vt:lpstr>KrAlt9</vt:lpstr>
      <vt:lpstr>lägstapoäng</vt:lpstr>
      <vt:lpstr>namnAlt1</vt:lpstr>
      <vt:lpstr>NamnAlt10</vt:lpstr>
      <vt:lpstr>namnAlt2</vt:lpstr>
      <vt:lpstr>namnAlt3</vt:lpstr>
      <vt:lpstr>namnAlt4</vt:lpstr>
      <vt:lpstr>namnAlt5</vt:lpstr>
      <vt:lpstr>NamnAlt6</vt:lpstr>
      <vt:lpstr>NamnAlt7</vt:lpstr>
      <vt:lpstr>NamnAlt8</vt:lpstr>
      <vt:lpstr>NamnAlt9</vt:lpstr>
      <vt:lpstr>nDim</vt:lpstr>
      <vt:lpstr>nKrit</vt:lpstr>
      <vt:lpstr>nP</vt:lpstr>
      <vt:lpstr>P</vt:lpstr>
      <vt:lpstr>Peff</vt:lpstr>
      <vt:lpstr>PoAlt1</vt:lpstr>
      <vt:lpstr>PoAlt10</vt:lpstr>
      <vt:lpstr>PoAlt2</vt:lpstr>
      <vt:lpstr>PoAlt3</vt:lpstr>
      <vt:lpstr>PoAlt4</vt:lpstr>
      <vt:lpstr>PoAlt5</vt:lpstr>
      <vt:lpstr>PoAlt6</vt:lpstr>
      <vt:lpstr>PoAlt7</vt:lpstr>
      <vt:lpstr>PoAlt8</vt:lpstr>
      <vt:lpstr>PoAlt9</vt:lpstr>
      <vt:lpstr>resAlt1</vt:lpstr>
      <vt:lpstr>VbalBF</vt:lpstr>
      <vt:lpstr>VbalFRC</vt:lpstr>
      <vt:lpstr>VbalSRC</vt:lpstr>
      <vt:lpstr>VBalTSV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von Scherling, Mathias</dc:creator>
  <cp:lastModifiedBy>von Scherling, Mathias</cp:lastModifiedBy>
  <dcterms:created xsi:type="dcterms:W3CDTF">2021-08-20T06:58:09Z</dcterms:created>
  <dcterms:modified xsi:type="dcterms:W3CDTF">2023-01-22T14:00:05Z</dcterms:modified>
</cp:coreProperties>
</file>